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F:\EE DRIVE\TENDER_\2025\INVERTER IN MEDICAL CLG RJN 18.91 Lacs\"/>
    </mc:Choice>
  </mc:AlternateContent>
  <xr:revisionPtr revIDLastSave="0" documentId="13_ncr:1_{D8DDED01-6699-447B-B406-44D4D462623F}" xr6:coauthVersionLast="47" xr6:coauthVersionMax="47" xr10:uidLastSave="{00000000-0000-0000-0000-000000000000}"/>
  <bookViews>
    <workbookView xWindow="-120" yWindow="-120" windowWidth="29040" windowHeight="15720" firstSheet="4" activeTab="4" xr2:uid="{00000000-000D-0000-FFFF-FFFF00000000}"/>
  </bookViews>
  <sheets>
    <sheet name="Esst- 2" sheetId="3" state="hidden" r:id="rId1"/>
    <sheet name="TR" sheetId="2" state="hidden" r:id="rId2"/>
    <sheet name="NIT" sheetId="4" state="hidden" r:id="rId3"/>
    <sheet name="ANNEXER" sheetId="5" state="hidden" r:id="rId4"/>
    <sheet name="APPROVED" sheetId="6" r:id="rId5"/>
  </sheets>
  <definedNames>
    <definedName name="_xlnm.Print_Titles" localSheetId="2">NIT!$15:$15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3" l="1"/>
  <c r="J17" i="4"/>
  <c r="J18" i="4"/>
  <c r="J19" i="4"/>
  <c r="J20" i="4"/>
  <c r="J21" i="4"/>
  <c r="J22" i="4"/>
  <c r="J23" i="4"/>
  <c r="J24" i="4"/>
  <c r="J25" i="4"/>
  <c r="J16" i="4"/>
  <c r="G8" i="3" l="1"/>
  <c r="G11" i="3"/>
  <c r="G13" i="3"/>
  <c r="G15" i="3"/>
  <c r="G20" i="3"/>
  <c r="G19" i="3"/>
  <c r="G17" i="3"/>
  <c r="G9" i="3"/>
  <c r="G7" i="3"/>
  <c r="G5" i="3"/>
  <c r="G21" i="3" l="1"/>
  <c r="G23" i="3" l="1"/>
</calcChain>
</file>

<file path=xl/sharedStrings.xml><?xml version="1.0" encoding="utf-8"?>
<sst xmlns="http://schemas.openxmlformats.org/spreadsheetml/2006/main" count="205" uniqueCount="141">
  <si>
    <t>S. NO.</t>
  </si>
  <si>
    <t>SOR No.</t>
  </si>
  <si>
    <t>Description of items</t>
  </si>
  <si>
    <t>Unit</t>
  </si>
  <si>
    <t>Rate</t>
  </si>
  <si>
    <t>Qty</t>
  </si>
  <si>
    <t xml:space="preserve">Amount </t>
  </si>
  <si>
    <t>Each</t>
  </si>
  <si>
    <t>Metre</t>
  </si>
  <si>
    <t>Total</t>
  </si>
  <si>
    <t>Rs. =</t>
  </si>
  <si>
    <t>Grand Total</t>
  </si>
  <si>
    <t>Say</t>
  </si>
  <si>
    <t>Technical Report</t>
  </si>
  <si>
    <t>Name of Work</t>
  </si>
  <si>
    <t>:-</t>
  </si>
  <si>
    <t>Authority</t>
  </si>
  <si>
    <t>Amount of Estimate</t>
  </si>
  <si>
    <t>Report</t>
  </si>
  <si>
    <t>Rates</t>
  </si>
  <si>
    <t>The Rates provided in this estimate are as per S.O.R. for Electification works enforces from 01/06/2020 issued by the Govt. of C.G. Public Works Department.</t>
  </si>
  <si>
    <t>Specification</t>
  </si>
  <si>
    <t xml:space="preserve">The work will be carried out as per P.W.D. specification for electric installation in the government buildingst65. </t>
  </si>
  <si>
    <t>ESTIMATE FOR PROVIDING INVERTER/UPS AND INVERTER WIRING IN THE 09 No's HOSTEL BUILDING AT MEDICAL COLLEGE CAMPUS RAJNANDGAON, DISTT.- RAJNANDGAON</t>
  </si>
  <si>
    <t>Supplying, installation, testing and commissioning following rating single phase in single phase out ON-LINE UPS including connection etc but without batteries as per specification.</t>
  </si>
  <si>
    <t>Supplying, installation, testing and commissioning following rating (Sealed Maintenance Free) lead acid battery including connection as per specification.</t>
  </si>
  <si>
    <t>11.4.4</t>
  </si>
  <si>
    <t>120 AH</t>
  </si>
  <si>
    <t>Supplying and fixing of following sizes FRLS PVC conduit (heavy duty, thickness of pipe should be 2 mm)  along with accessories in surface complete as per specification and IS: 9537 (2000 Part 5)</t>
  </si>
  <si>
    <t>2.15.1</t>
  </si>
  <si>
    <t>20 mm</t>
  </si>
  <si>
    <t>3.11</t>
  </si>
  <si>
    <t>Supplying and drawing following sizes of FRLS PVC insulated copper conductor, multi strand wire in the existing surface/ concealed, FRLS PVC conduit / PVC casing caping as per specification and IS: 694 (2010)</t>
  </si>
  <si>
    <t xml:space="preserve"> </t>
  </si>
  <si>
    <t>3.11.12</t>
  </si>
  <si>
    <t>2 x 2.5 sq. mm</t>
  </si>
  <si>
    <t>Supplying and erection of angle/channel iron cross arms/  bracket/ other fitting of approved size and shape including drilling of holes for insulator pins, bolts and nuts etc as per specification.</t>
  </si>
  <si>
    <t>kg</t>
  </si>
  <si>
    <t>3.11.1</t>
  </si>
  <si>
    <t>1 x 1.5 sq. mm</t>
  </si>
  <si>
    <t>11.2.3</t>
  </si>
  <si>
    <t>5 KVA with DC bus voltage 180 V</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</si>
  <si>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t>
  </si>
  <si>
    <t>9.2.6</t>
  </si>
  <si>
    <t>8 way, Double door</t>
  </si>
  <si>
    <t>9.10</t>
  </si>
  <si>
    <t>Supplying and fixing SP MCB, 240 volts, 'B' curve, suitable for lighting and other loads in the existing MCB DB complete with connections, testing and commissioning etc. as per specification.</t>
  </si>
  <si>
    <t>9.10.1</t>
  </si>
  <si>
    <t>6 amps to 32 amps</t>
  </si>
  <si>
    <t>9.19</t>
  </si>
  <si>
    <t>Supplying and fixing following rating, 240 volts TWO POLE ISOLATOR in the existing MCB DB complete with connections, testing and commissioning etc. as per specification.</t>
  </si>
  <si>
    <t>9.19.1</t>
  </si>
  <si>
    <t>25 amps</t>
  </si>
  <si>
    <t>3.11.2</t>
  </si>
  <si>
    <t>2 x 1.5 sq. mm</t>
  </si>
  <si>
    <t xml:space="preserve"> ESTIMATE FOR PROVIDING INVERTER/UPS AND INVERTER WIRING IN THE 09 NO.'s HOSTEL BUILDING AT MEDICAL COLLEGE CAMPUS RAJNANDGAON, DISTT.- RAJNANDGAON</t>
  </si>
  <si>
    <t>Add 1.00% contingency charges</t>
  </si>
  <si>
    <t>1910000.00</t>
  </si>
  <si>
    <t>Rs.  19,10,000.00</t>
  </si>
  <si>
    <t>Nature of work</t>
  </si>
  <si>
    <t>Original Work (Deposite Work)</t>
  </si>
  <si>
    <t>E.E. PWD E/M Division Durg</t>
  </si>
  <si>
    <t>The estimate is prepared as per memo no. 2157 date 12.02.2026 of Dean Medical College  Rajnandgaon.Hence Estimate is prepared as per PWD Specification.</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</si>
  <si>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</si>
  <si>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</si>
  <si>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</si>
  <si>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</si>
  <si>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</si>
  <si>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</si>
  <si>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</si>
  <si>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S.O.R. w.e.f. 01/06/2020</t>
  </si>
  <si>
    <t>S. No.</t>
  </si>
  <si>
    <t>Department</t>
  </si>
  <si>
    <t>SOR</t>
  </si>
  <si>
    <t>YEAR</t>
  </si>
  <si>
    <t>ITEM CODE</t>
  </si>
  <si>
    <t>Descripation</t>
  </si>
  <si>
    <t>Amount</t>
  </si>
  <si>
    <t>Ref Serial No.</t>
  </si>
  <si>
    <t>CREDIT ITEM (0/1)</t>
  </si>
  <si>
    <t>Calc Field (Y/N)</t>
  </si>
  <si>
    <t>PWD</t>
  </si>
  <si>
    <t>ELECT</t>
  </si>
  <si>
    <t>N</t>
  </si>
  <si>
    <t>Amount Of Contract - Rs. 18.91 Lacs</t>
  </si>
  <si>
    <t>Supplying and fixing of following sizes FRLS PVC conduit (heavy duty, thickness of pipe should be 2 mm)  along with accessories in surface complete as per specification and IS: 9537 (2000 Part 5)
2.15.1  20 mm</t>
  </si>
  <si>
    <t>Supplying and drawing following sizes of FRLS PVC insulated copper conductor, multi strand wire in the existing surface/ concealed, FRLS PVC conduit / PVC casing caping as per specification and IS: 694 (2010)
3.11.1  1 x 1.5 sq. mm</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</si>
  <si>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9.2.6  8 way, Double door</t>
  </si>
  <si>
    <t>Supplying and fixing SP MCB, 240 volts, 'B' curve, suitable for lighting and other loads in the existing MCB DB complete with connections, testing and commissioning etc. as per specification.
9.10.1  6 amps to 32 amps</t>
  </si>
  <si>
    <t>Supplying and fixing following rating, 240 volts TWO POLE ISOLATOR in the existing MCB DB complete with connections, testing and commissioning etc. as per specification.
9.19.1  25 amps</t>
  </si>
  <si>
    <t>Supplying, installation, testing and commissioning following rating single phase in single phase out ON-LINE UPS including connection etc but without batteries as per specification.
11.2.3 5 KVA with DC bus voltage 180 V</t>
  </si>
  <si>
    <t>Supplying, installation, testing and commissioning following rating (Sealed Maintenance Free) lead acid battery including connection as per specification.
11.4.4  120 AH</t>
  </si>
  <si>
    <t xml:space="preserve">NIT SHEDULE FOR PROVIDING INVERTER/UPS AND INVERTER WIRING IN THE 09 NO.'s HOSTEL BUILDING AT MEDICAL COLLEGE CAMPUS RAJNANDGAON, DISTT.- RAJNANDGAON  </t>
  </si>
  <si>
    <t>OFFICE OF THE EXECUTIVEENGINEER E/M DIVISION PWD DURG (C.G.)</t>
  </si>
  <si>
    <t>ANNEXURE - E</t>
  </si>
  <si>
    <t>TERMS &amp; CONDITION</t>
  </si>
  <si>
    <t>1.    Electric installation shall be carried out in accordance  with the General Specification for Electrical Works (Part - I  Internal) &amp; (Part - II Exlernal) 1972 of  C.P.W. D. adopted by E- In-C M.P.W.D. Bhapal &amp; also : Confider With Indian Electrical Rule 1956 as amended. Up to Date.</t>
  </si>
  <si>
    <t>2.     Civil contractor should Subler the Electrical Work only those Electrical contractor who are Registered in PWD for Electrical Work as following class.</t>
  </si>
  <si>
    <t>(I)      PAC  Amount (Up to 1 Crored)- "D" Class Electrical Contractor &amp; above.</t>
  </si>
  <si>
    <t>(II)     PAC  Amount  (Up to 10 Crored)- "C" Class &amp; above.</t>
  </si>
  <si>
    <t>(III)    PAC  Amount  (Up to 50 Crored)- "B" Class &amp; above.</t>
  </si>
  <si>
    <t>(IV)   PAC  Amount  (Unlimited) - "A" Class &amp; above.</t>
  </si>
  <si>
    <t>3.       Contractor will submit along with final bill.</t>
  </si>
  <si>
    <t xml:space="preserve">          (a) Completion Certificate </t>
  </si>
  <si>
    <t xml:space="preserve">          (b) Completion Plan drawn to a suitable seale on tracing  cloth with ink.  Indicating Location  of main switch , D.B. Circuit fitting and their location </t>
  </si>
  <si>
    <t>4.       The Contractor will be fully responsibility  for any accident  damages and losses occurred due to negligence of work. The amount of the losses and damages etc. Will be recovered from the Contractor.</t>
  </si>
  <si>
    <t>5.      The Contractor shall have his own tools and plants, helmet, hand gloves, first aid box and other safety measures. In good working condition for staff No. Extra payment shall be made for this arrangement and no Claims shall be paid by the department.</t>
  </si>
  <si>
    <t>6.      The Contractor himself shall be fully responsibility for any accident casualty of the staff if occurs due to Electrical fault or any other reason during the work and no claim will be paid for such accident of causality by the department.</t>
  </si>
  <si>
    <t>7.      The Contractor  will be fully responsibility for taking all of safety measures during contract period.</t>
  </si>
  <si>
    <t>(a)    Electrical  power supply arrangement temporarily at site will be made by contractor No payment will the made by PWD Department</t>
  </si>
  <si>
    <t>(b)     Earthing system should  be installed in presence of A. E. (e/m)/ Sub Engineer (E&amp;M)</t>
  </si>
  <si>
    <t>8.     Earth Continuity conductor of required size &amp; material should be installed with entire run of wiring Earth nut bolt must be provided at all switch boards All metallic parts Ceiling fan tube fitting socket out let should be essentially connected to earth.</t>
  </si>
  <si>
    <t xml:space="preserve">9.     All Connection of ceilling fan, tube fixture, street light fixture shall be made by Core PVC/ Rubber sheathed cable of required. </t>
  </si>
  <si>
    <t>10.    The Civil contractor should have a Electrical Supervisor for Electrical works at site as per Norms of C.G./ M.P. Govt. who Electrical Diploma/ Degree Holder as Required as per PAC Amount.</t>
  </si>
  <si>
    <t xml:space="preserve">NAME OF WORK :- PROVIDING INVERTER/UPS AND INVERTER WIRING IN THE 09 NO.'s HOSTEL BUILDING AT MEDICAL COLLEGE CAMPUS RAJNANDGAON, DISTT.- RAJNANDGAON  </t>
  </si>
  <si>
    <t>LIST OF APPROVE MATERIALS FOR E/F WORK</t>
  </si>
  <si>
    <t>S. N.</t>
  </si>
  <si>
    <t>Name of Item</t>
  </si>
  <si>
    <t>Make</t>
  </si>
  <si>
    <t>Flush type Switches/Sockets/Power Plugs 5A / Angle Holder/ Ceiling Roses 3 Plate.</t>
  </si>
  <si>
    <t xml:space="preserve">1. Hevell's 
2. Anchor
3. MK Element
</t>
  </si>
  <si>
    <t>PVC Wires (Fire Ratardant) 1.5 Sqmm. / 2.5 Sqmm / 4 Sqmm &amp; 6 Sqmm.</t>
  </si>
  <si>
    <t xml:space="preserve">1.R R Cable                                                                                                     </t>
  </si>
  <si>
    <t xml:space="preserve">2.Polycab, </t>
  </si>
  <si>
    <t xml:space="preserve">3 KEI, </t>
  </si>
  <si>
    <t xml:space="preserve">4.Finolex   </t>
  </si>
  <si>
    <t xml:space="preserve">PVC Pipe &amp; its accessories (a) 2 mm Thick for concealed wiring as well as for surface.                                       </t>
  </si>
  <si>
    <t xml:space="preserve">1.BEC plast  </t>
  </si>
  <si>
    <t>2.Precision</t>
  </si>
  <si>
    <t>3.Polycab</t>
  </si>
  <si>
    <t>4 9GREENS</t>
  </si>
  <si>
    <t>MCCB,Pannel ,Main Switches / Change overs Switches</t>
  </si>
  <si>
    <t xml:space="preserve">1.Schneider,                                                                          </t>
  </si>
  <si>
    <t xml:space="preserve">2.L &amp; T, </t>
  </si>
  <si>
    <t>3.Legrand,,</t>
  </si>
  <si>
    <t xml:space="preserve">4.C&amp; S                           </t>
  </si>
  <si>
    <t xml:space="preserve"> ON-LINE UPS</t>
  </si>
  <si>
    <t xml:space="preserve">1.Luminus                                                                                                                                                                                </t>
  </si>
  <si>
    <t xml:space="preserve">2.Microtek </t>
  </si>
  <si>
    <t>3.Numeric</t>
  </si>
  <si>
    <t xml:space="preserve">NAME OF WORK :-  PROVIDING INVERTER/UPS AND INVERTER WIRING IN THE 09 NO.'s HOSTEL BUILDING AT MEDICAL COLLEGE CAMPUS RAJNANDGAON, DISTT.- RAJNANDGAON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</si>
</sst>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4"/>
      <color rgb="FF000000"/>
      <name val="Times New Roman"/>
      <family val="1"/>
    </font>
    <font>
      <sz val="14"/>
      <name val="Times New Roman"/>
      <family val="1"/>
    </font>
    <font>
      <sz val="10"/>
      <name val="Times New Roman"/>
      <family val="1"/>
    </font>
    <font>
      <b/>
      <sz val="11"/>
      <name val="Times New Roman"/>
      <family val="1"/>
    </font>
    <font>
      <sz val="10"/>
      <name val="Arial"/>
      <family val="2"/>
    </font>
    <font>
      <b/>
      <sz val="11"/>
      <color rgb="FF000000"/>
      <name val="Times New Roman"/>
      <family val="1"/>
    </font>
    <font>
      <sz val="11"/>
      <name val="Times New Roman"/>
      <family val="1"/>
    </font>
    <font>
      <b/>
      <sz val="11"/>
      <color theme="1"/>
      <name val="Times New Roman"/>
      <family val="1"/>
    </font>
    <font>
      <sz val="11"/>
      <color theme="1"/>
      <name val="Times New Roman"/>
      <family val="1"/>
    </font>
    <font>
      <b/>
      <u/>
      <sz val="18"/>
      <color theme="1"/>
      <name val="Times New Roman"/>
      <family val="1"/>
    </font>
    <font>
      <b/>
      <sz val="12"/>
      <color theme="1"/>
      <name val="Times New Roman"/>
      <family val="1"/>
    </font>
    <font>
      <b/>
      <sz val="14"/>
      <color theme="1"/>
      <name val="Times New Roman"/>
      <family val="1"/>
    </font>
    <font>
      <sz val="8"/>
      <color indexed="8"/>
      <name val="Times New Roman"/>
      <family val="1"/>
    </font>
    <font>
      <b/>
      <u/>
      <sz val="14"/>
      <name val="Times New Roman"/>
      <family val="1"/>
    </font>
    <font>
      <b/>
      <u/>
      <sz val="16"/>
      <name val="Times New Roman"/>
      <family val="1"/>
    </font>
    <font>
      <b/>
      <u/>
      <sz val="12"/>
      <name val="Times New Roman"/>
      <family val="1"/>
    </font>
    <font>
      <sz val="10"/>
      <color indexed="8"/>
      <name val="Times New Roman"/>
      <family val="1"/>
    </font>
    <font>
      <sz val="10"/>
      <color theme="1"/>
      <name val="Times New Roman"/>
      <family val="1"/>
    </font>
    <font>
      <b/>
      <sz val="12"/>
      <name val="Times New Roman"/>
      <family val="1"/>
    </font>
    <font>
      <sz val="12"/>
      <name val="Times New Roman"/>
      <family val="1"/>
    </font>
    <font>
      <b/>
      <u/>
      <sz val="20"/>
      <color theme="1"/>
      <name val="Times New Roman"/>
      <family val="1"/>
    </font>
    <font>
      <b/>
      <u/>
      <sz val="16"/>
      <color theme="1"/>
      <name val="Times New Roman"/>
      <family val="1"/>
    </font>
    <font>
      <sz val="12"/>
      <color theme="1"/>
      <name val="Times New Roman"/>
      <family val="1"/>
    </font>
    <font>
      <b/>
      <sz val="13"/>
      <color theme="1"/>
      <name val="Times New Roman"/>
      <family val="1"/>
    </font>
    <font>
      <b/>
      <i/>
      <sz val="12"/>
      <color theme="1"/>
      <name val="Times New Roman"/>
      <family val="1"/>
    </font>
  </fonts>
  <fills count="6">
    <fill>
      <patternFill patternType="none"/>
    </fill>
    <fill>
      <patternFill patternType="gray125"/>
    </fill>
    <fill>
      <patternFill patternType="solid">
        <fgColor rgb="FFFFFF00"/>
        <bgColor rgb="FF000000"/>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144">
    <xf numFmtId="0" fontId="0" fillId="0" borderId="0" xfId="0"/>
    <xf numFmtId="49" fontId="2" fillId="0" borderId="0" xfId="0" applyNumberFormat="1" applyFont="1" applyAlignment="1">
      <alignment horizontal="center" vertical="top" wrapText="1"/>
    </xf>
    <xf numFmtId="0" fontId="3" fillId="0" borderId="0" xfId="0" applyFont="1"/>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3" fillId="3" borderId="0" xfId="0" applyFont="1" applyFill="1"/>
    <xf numFmtId="0" fontId="3" fillId="2" borderId="0" xfId="0" applyFont="1" applyFill="1"/>
    <xf numFmtId="0" fontId="4" fillId="2" borderId="1" xfId="1" applyFont="1" applyFill="1" applyBorder="1" applyAlignment="1">
      <alignment horizontal="center" vertical="center" wrapText="1"/>
    </xf>
    <xf numFmtId="1" fontId="4" fillId="2" borderId="1" xfId="1" applyNumberFormat="1" applyFont="1" applyFill="1" applyBorder="1" applyAlignment="1">
      <alignment horizontal="center" vertical="center"/>
    </xf>
    <xf numFmtId="0" fontId="4" fillId="4" borderId="1" xfId="0" applyFont="1" applyFill="1" applyBorder="1" applyAlignment="1">
      <alignment horizontal="center" vertical="top"/>
    </xf>
    <xf numFmtId="0" fontId="4" fillId="4" borderId="1" xfId="0" applyFont="1" applyFill="1" applyBorder="1" applyAlignment="1">
      <alignment horizontal="center" vertical="center"/>
    </xf>
    <xf numFmtId="0" fontId="3" fillId="3" borderId="0" xfId="0" applyFont="1" applyFill="1" applyAlignment="1">
      <alignment vertical="center"/>
    </xf>
    <xf numFmtId="0" fontId="3" fillId="2" borderId="0" xfId="0" applyFont="1" applyFill="1" applyAlignment="1">
      <alignment vertical="center"/>
    </xf>
    <xf numFmtId="0" fontId="8" fillId="0" borderId="1" xfId="0" applyFont="1" applyBorder="1" applyAlignment="1">
      <alignment horizontal="center" vertical="top"/>
    </xf>
    <xf numFmtId="0" fontId="7" fillId="0" borderId="0" xfId="0" applyFont="1" applyAlignment="1">
      <alignment vertical="top" wrapText="1"/>
    </xf>
    <xf numFmtId="0" fontId="7" fillId="0" borderId="0" xfId="0" applyFont="1" applyAlignment="1">
      <alignment horizontal="center" vertical="top" wrapText="1"/>
    </xf>
    <xf numFmtId="0" fontId="4" fillId="0" borderId="0" xfId="0" applyFont="1" applyAlignment="1">
      <alignment horizontal="center" vertical="top" wrapText="1"/>
    </xf>
    <xf numFmtId="0" fontId="7" fillId="0" borderId="0" xfId="0" applyFont="1" applyAlignment="1">
      <alignment horizontal="justify" vertical="top" wrapText="1"/>
    </xf>
    <xf numFmtId="0" fontId="7" fillId="0" borderId="0" xfId="0" applyFont="1" applyAlignment="1">
      <alignment horizontal="center" wrapText="1"/>
    </xf>
    <xf numFmtId="0" fontId="6" fillId="2" borderId="4" xfId="0" applyFont="1" applyFill="1" applyBorder="1" applyAlignment="1">
      <alignment vertical="center" wrapText="1"/>
    </xf>
    <xf numFmtId="0" fontId="6" fillId="2"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3" fillId="0" borderId="0" xfId="0" applyFont="1" applyAlignment="1">
      <alignment vertical="center"/>
    </xf>
    <xf numFmtId="0" fontId="4" fillId="0" borderId="5" xfId="0" applyFont="1" applyBorder="1" applyAlignment="1">
      <alignment horizontal="center" vertical="top"/>
    </xf>
    <xf numFmtId="49" fontId="4" fillId="0" borderId="0" xfId="0" applyNumberFormat="1" applyFont="1" applyAlignment="1">
      <alignment horizontal="center" vertical="top" wrapText="1"/>
    </xf>
    <xf numFmtId="49" fontId="4" fillId="0" borderId="0" xfId="0" applyNumberFormat="1" applyFont="1" applyAlignment="1">
      <alignment horizontal="left" vertical="top" wrapText="1"/>
    </xf>
    <xf numFmtId="49" fontId="4" fillId="0" borderId="0" xfId="0" applyNumberFormat="1" applyFont="1" applyAlignment="1">
      <alignment horizontal="left" wrapText="1"/>
    </xf>
    <xf numFmtId="0" fontId="4"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wrapText="1"/>
    </xf>
    <xf numFmtId="0" fontId="3" fillId="0" borderId="0" xfId="0" applyFont="1" applyAlignment="1">
      <alignment horizontal="center"/>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1" applyFont="1" applyFill="1" applyBorder="1" applyAlignment="1">
      <alignment horizontal="center" vertical="center"/>
    </xf>
    <xf numFmtId="1" fontId="6" fillId="2" borderId="1" xfId="0" applyNumberFormat="1" applyFont="1" applyFill="1" applyBorder="1" applyAlignment="1">
      <alignment horizontal="center" vertical="center"/>
    </xf>
    <xf numFmtId="0" fontId="9" fillId="0" borderId="0" xfId="0" applyFont="1"/>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vertical="center"/>
    </xf>
    <xf numFmtId="0" fontId="12"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top"/>
    </xf>
    <xf numFmtId="0" fontId="8" fillId="0" borderId="0" xfId="0" applyFont="1"/>
    <xf numFmtId="0" fontId="9" fillId="0" borderId="0" xfId="0" applyFont="1" applyAlignment="1">
      <alignment horizontal="justify" vertical="top" wrapText="1"/>
    </xf>
    <xf numFmtId="0" fontId="9" fillId="0" borderId="0" xfId="0" applyFont="1" applyAlignment="1">
      <alignment horizontal="justify" vertical="top"/>
    </xf>
    <xf numFmtId="0" fontId="4" fillId="5" borderId="3" xfId="0" applyFont="1" applyFill="1" applyBorder="1" applyAlignment="1">
      <alignment horizontal="center" vertical="center"/>
    </xf>
    <xf numFmtId="0" fontId="6" fillId="2" borderId="4"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2" fontId="8" fillId="5" borderId="1" xfId="0" applyNumberFormat="1" applyFont="1" applyFill="1" applyBorder="1" applyAlignment="1">
      <alignment horizontal="center" vertical="center"/>
    </xf>
    <xf numFmtId="49" fontId="4" fillId="5" borderId="4" xfId="0" applyNumberFormat="1" applyFont="1" applyFill="1" applyBorder="1" applyAlignment="1">
      <alignment horizontal="center" vertical="center" wrapText="1"/>
    </xf>
    <xf numFmtId="49" fontId="4" fillId="5" borderId="4" xfId="0" applyNumberFormat="1" applyFont="1" applyFill="1" applyBorder="1" applyAlignment="1">
      <alignment vertical="center" wrapText="1"/>
    </xf>
    <xf numFmtId="49" fontId="4" fillId="5" borderId="4" xfId="0" applyNumberFormat="1" applyFont="1" applyFill="1" applyBorder="1" applyAlignment="1">
      <alignment horizontal="right" vertical="center" wrapText="1"/>
    </xf>
    <xf numFmtId="49" fontId="4" fillId="5" borderId="2" xfId="0" applyNumberFormat="1" applyFont="1" applyFill="1" applyBorder="1" applyAlignment="1">
      <alignment horizontal="center" vertical="center" wrapText="1"/>
    </xf>
    <xf numFmtId="0" fontId="8" fillId="0" borderId="0" xfId="0" applyFont="1" applyAlignment="1">
      <alignment horizontal="justify"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justify" vertical="top"/>
    </xf>
    <xf numFmtId="0" fontId="7" fillId="0" borderId="1" xfId="0" applyFont="1" applyBorder="1" applyAlignment="1">
      <alignment horizontal="center"/>
    </xf>
    <xf numFmtId="2" fontId="7" fillId="0" borderId="1" xfId="0" applyNumberFormat="1" applyFont="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right" wrapText="1"/>
    </xf>
    <xf numFmtId="49" fontId="7" fillId="0" borderId="1" xfId="0" applyNumberFormat="1" applyFont="1" applyBorder="1" applyAlignment="1">
      <alignment horizontal="center" vertical="center" wrapText="1"/>
    </xf>
    <xf numFmtId="0" fontId="7" fillId="0" borderId="1" xfId="0" applyFont="1" applyBorder="1" applyAlignment="1">
      <alignment horizontal="justify" vertical="center"/>
    </xf>
    <xf numFmtId="0" fontId="7" fillId="0" borderId="1" xfId="0" applyFont="1" applyBorder="1" applyAlignment="1">
      <alignment horizontal="center" vertical="center"/>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right" vertical="center" wrapText="1"/>
    </xf>
    <xf numFmtId="0" fontId="11" fillId="0" borderId="0" xfId="0" applyFont="1" applyAlignment="1">
      <alignment horizontal="left" vertical="center" wrapText="1"/>
    </xf>
    <xf numFmtId="0" fontId="4" fillId="0" borderId="0" xfId="0" applyFont="1" applyAlignment="1">
      <alignment vertical="top"/>
    </xf>
    <xf numFmtId="0" fontId="9" fillId="0" borderId="0" xfId="0" applyFont="1" applyAlignment="1">
      <alignment horizontal="center" vertical="top"/>
    </xf>
    <xf numFmtId="0" fontId="13" fillId="0" borderId="0" xfId="0" applyFont="1" applyAlignment="1">
      <alignment horizontal="center" vertical="top"/>
    </xf>
    <xf numFmtId="0" fontId="9" fillId="0" borderId="0" xfId="0" applyFont="1" applyAlignment="1">
      <alignment horizontal="center" vertical="center"/>
    </xf>
    <xf numFmtId="0" fontId="15" fillId="0" borderId="0" xfId="0" applyFont="1" applyAlignment="1">
      <alignment horizontal="center" vertical="top" wrapText="1"/>
    </xf>
    <xf numFmtId="0" fontId="15" fillId="0" borderId="0" xfId="0" applyFont="1" applyAlignment="1">
      <alignment vertical="justify"/>
    </xf>
    <xf numFmtId="0" fontId="15" fillId="0" borderId="0" xfId="0" applyFont="1" applyAlignment="1">
      <alignment horizontal="center" vertical="justify"/>
    </xf>
    <xf numFmtId="0" fontId="7" fillId="0" borderId="0" xfId="0" applyFont="1"/>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justify" wrapText="1"/>
    </xf>
    <xf numFmtId="0" fontId="8" fillId="5"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xf>
    <xf numFmtId="0" fontId="19" fillId="0" borderId="0" xfId="0" applyFont="1"/>
    <xf numFmtId="0" fontId="19" fillId="0" borderId="0" xfId="0" applyFont="1" applyAlignment="1">
      <alignment horizontal="center" vertical="top" wrapText="1"/>
    </xf>
    <xf numFmtId="0" fontId="19" fillId="0" borderId="0" xfId="0" applyFont="1" applyAlignment="1">
      <alignment horizontal="right"/>
    </xf>
    <xf numFmtId="0" fontId="19" fillId="0" borderId="0" xfId="0" applyFont="1" applyAlignment="1">
      <alignment horizontal="center"/>
    </xf>
    <xf numFmtId="2" fontId="19" fillId="0" borderId="0" xfId="0" applyNumberFormat="1" applyFont="1"/>
    <xf numFmtId="0" fontId="20" fillId="0" borderId="0" xfId="0" applyFont="1" applyAlignment="1">
      <alignment horizontal="center" vertical="top" wrapText="1"/>
    </xf>
    <xf numFmtId="0" fontId="20" fillId="0" borderId="0" xfId="0" applyFont="1"/>
    <xf numFmtId="0" fontId="20" fillId="0" borderId="0" xfId="0" applyFont="1" applyAlignment="1">
      <alignment horizontal="center"/>
    </xf>
    <xf numFmtId="2" fontId="4" fillId="0" borderId="0" xfId="0" applyNumberFormat="1" applyFont="1"/>
    <xf numFmtId="0" fontId="16" fillId="0" borderId="0" xfId="0" applyFont="1" applyAlignment="1">
      <alignment horizontal="center" vertical="top" wrapText="1"/>
    </xf>
    <xf numFmtId="0" fontId="16"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xf>
    <xf numFmtId="2" fontId="9" fillId="0" borderId="0" xfId="0" applyNumberFormat="1" applyFont="1"/>
    <xf numFmtId="0" fontId="7" fillId="0" borderId="1" xfId="0" applyFont="1" applyBorder="1" applyAlignment="1">
      <alignment horizontal="justify" vertical="top" wrapText="1"/>
    </xf>
    <xf numFmtId="0" fontId="21" fillId="0" borderId="0" xfId="0" applyFont="1" applyAlignment="1">
      <alignment horizontal="center" vertical="top" wrapText="1"/>
    </xf>
    <xf numFmtId="0" fontId="22" fillId="0" borderId="0" xfId="0" applyFont="1" applyAlignment="1">
      <alignment horizontal="center"/>
    </xf>
    <xf numFmtId="0" fontId="23" fillId="0" borderId="0" xfId="0" applyFont="1" applyAlignment="1">
      <alignment horizontal="center"/>
    </xf>
    <xf numFmtId="0" fontId="8" fillId="0" borderId="0" xfId="0" applyFont="1" applyAlignment="1">
      <alignment horizontal="left" vertical="center" wrapText="1"/>
    </xf>
    <xf numFmtId="0" fontId="23" fillId="0" borderId="0" xfId="0" applyFont="1" applyAlignment="1">
      <alignment horizontal="justify" vertical="center" wrapText="1"/>
    </xf>
    <xf numFmtId="0" fontId="23" fillId="0" borderId="0" xfId="0" applyFont="1" applyAlignment="1">
      <alignment horizontal="justify" vertical="center"/>
    </xf>
    <xf numFmtId="0" fontId="23" fillId="0" borderId="0" xfId="0" applyFont="1" applyAlignment="1">
      <alignment vertical="center" wrapText="1"/>
    </xf>
    <xf numFmtId="0" fontId="23" fillId="0" borderId="0" xfId="0" applyFont="1"/>
    <xf numFmtId="0" fontId="12" fillId="0" borderId="0" xfId="2" applyFont="1" applyAlignment="1">
      <alignment vertical="top" wrapText="1"/>
    </xf>
    <xf numFmtId="0" fontId="9" fillId="0" borderId="0" xfId="2" applyFont="1"/>
    <xf numFmtId="0" fontId="25" fillId="0" borderId="0" xfId="2" applyFont="1" applyAlignment="1">
      <alignment vertical="center"/>
    </xf>
    <xf numFmtId="0" fontId="9" fillId="0" borderId="0" xfId="2" applyFont="1" applyAlignment="1">
      <alignment vertical="center"/>
    </xf>
    <xf numFmtId="0" fontId="8" fillId="0" borderId="1" xfId="2" applyFont="1" applyBorder="1" applyAlignment="1">
      <alignment horizontal="center" vertical="top"/>
    </xf>
    <xf numFmtId="0" fontId="8" fillId="0" borderId="1" xfId="2" applyFont="1" applyBorder="1" applyAlignment="1">
      <alignment horizontal="left" vertical="top"/>
    </xf>
    <xf numFmtId="0" fontId="9" fillId="0" borderId="1" xfId="2" applyFont="1" applyBorder="1" applyAlignment="1">
      <alignment horizontal="center" vertical="top"/>
    </xf>
    <xf numFmtId="0" fontId="9" fillId="0" borderId="1" xfId="2" applyFont="1" applyBorder="1" applyAlignment="1">
      <alignment horizontal="left" vertical="top" wrapText="1"/>
    </xf>
    <xf numFmtId="0" fontId="9" fillId="0" borderId="6" xfId="2" applyFont="1" applyBorder="1" applyAlignment="1">
      <alignment horizontal="left" vertical="top" wrapText="1"/>
    </xf>
    <xf numFmtId="0" fontId="9" fillId="0" borderId="8" xfId="2" applyFont="1" applyBorder="1" applyAlignment="1">
      <alignment horizontal="left" vertical="top" wrapText="1"/>
    </xf>
    <xf numFmtId="0" fontId="9" fillId="0" borderId="9" xfId="2" applyFont="1" applyBorder="1" applyAlignment="1">
      <alignment horizontal="left" vertical="top" wrapText="1"/>
    </xf>
    <xf numFmtId="0" fontId="8" fillId="0" borderId="0" xfId="2" applyFont="1"/>
    <xf numFmtId="0" fontId="8" fillId="0" borderId="0" xfId="2" applyFont="1" applyAlignment="1">
      <alignment horizontal="left"/>
    </xf>
    <xf numFmtId="0" fontId="9" fillId="0" borderId="0" xfId="2" applyFont="1" applyAlignment="1">
      <alignment horizontal="left"/>
    </xf>
    <xf numFmtId="0" fontId="1" fillId="0" borderId="0" xfId="0" applyFont="1" applyAlignment="1">
      <alignment horizontal="center" vertical="top" wrapText="1"/>
    </xf>
    <xf numFmtId="0" fontId="6" fillId="2" borderId="3" xfId="0" applyFont="1" applyFill="1" applyBorder="1" applyAlignment="1">
      <alignment horizontal="right" vertical="center"/>
    </xf>
    <xf numFmtId="0" fontId="6" fillId="2" borderId="4" xfId="0" applyFont="1" applyFill="1" applyBorder="1" applyAlignment="1">
      <alignment horizontal="right" vertical="center"/>
    </xf>
    <xf numFmtId="0" fontId="8" fillId="5" borderId="4" xfId="0" applyFont="1" applyFill="1" applyBorder="1" applyAlignment="1">
      <alignment horizontal="right" vertical="center"/>
    </xf>
    <xf numFmtId="49" fontId="4" fillId="0" borderId="0" xfId="0" applyNumberFormat="1" applyFont="1" applyAlignment="1">
      <alignment horizontal="left" vertical="top" wrapText="1"/>
    </xf>
    <xf numFmtId="0" fontId="10" fillId="0" borderId="0" xfId="0" applyFont="1" applyAlignment="1">
      <alignment horizontal="center" vertical="center"/>
    </xf>
    <xf numFmtId="0" fontId="14" fillId="0" borderId="0" xfId="0" applyFont="1" applyAlignment="1">
      <alignment horizontal="center" vertical="center" wrapText="1"/>
    </xf>
    <xf numFmtId="0" fontId="16" fillId="0" borderId="0" xfId="0" applyFont="1" applyAlignment="1">
      <alignment horizontal="center" vertical="top"/>
    </xf>
    <xf numFmtId="0" fontId="9" fillId="0" borderId="6" xfId="2" applyFont="1" applyBorder="1" applyAlignment="1">
      <alignment horizontal="center" vertical="top"/>
    </xf>
    <xf numFmtId="0" fontId="9" fillId="0" borderId="8" xfId="2" applyFont="1" applyBorder="1" applyAlignment="1">
      <alignment horizontal="center" vertical="top"/>
    </xf>
    <xf numFmtId="0" fontId="9" fillId="0" borderId="6" xfId="2" applyFont="1" applyBorder="1" applyAlignment="1">
      <alignment horizontal="left" vertical="top" wrapText="1"/>
    </xf>
    <xf numFmtId="0" fontId="9" fillId="0" borderId="8" xfId="2" applyFont="1" applyBorder="1" applyAlignment="1">
      <alignment horizontal="left" vertical="top" wrapText="1"/>
    </xf>
    <xf numFmtId="0" fontId="9" fillId="0" borderId="6" xfId="2" applyFont="1" applyBorder="1" applyAlignment="1">
      <alignment horizontal="center" vertical="top" wrapText="1"/>
    </xf>
    <xf numFmtId="0" fontId="9" fillId="0" borderId="8" xfId="2" applyFont="1" applyBorder="1" applyAlignment="1">
      <alignment horizontal="center" vertical="top" wrapText="1"/>
    </xf>
    <xf numFmtId="0" fontId="9" fillId="0" borderId="1" xfId="2" applyFont="1" applyBorder="1" applyAlignment="1">
      <alignment horizontal="center" vertical="top"/>
    </xf>
    <xf numFmtId="0" fontId="9" fillId="0" borderId="1" xfId="2" applyFont="1" applyBorder="1" applyAlignment="1">
      <alignment horizontal="left" vertical="top" wrapText="1"/>
    </xf>
    <xf numFmtId="0" fontId="9" fillId="0" borderId="1" xfId="2" applyFont="1" applyBorder="1" applyAlignment="1">
      <alignment horizontal="center" vertical="top" wrapText="1"/>
    </xf>
    <xf numFmtId="0" fontId="9" fillId="0" borderId="9" xfId="2" applyFont="1" applyBorder="1" applyAlignment="1">
      <alignment horizontal="center" vertical="top"/>
    </xf>
    <xf numFmtId="0" fontId="9" fillId="0" borderId="9" xfId="2" applyFont="1" applyBorder="1" applyAlignment="1">
      <alignment horizontal="left" vertical="top" wrapText="1"/>
    </xf>
    <xf numFmtId="0" fontId="24" fillId="0" borderId="0" xfId="2" applyFont="1" applyAlignment="1">
      <alignment horizontal="center" vertical="center" wrapText="1"/>
    </xf>
    <xf numFmtId="0" fontId="11" fillId="0" borderId="7" xfId="2" applyFont="1" applyBorder="1" applyAlignment="1">
      <alignment horizontal="left" vertical="center"/>
    </xf>
    <xf numFmtId="0" fontId="8" fillId="0" borderId="1" xfId="2" applyFont="1" applyBorder="1" applyAlignment="1">
      <alignment horizontal="center"/>
    </xf>
  </cellXfs>
  <cellStyles count="3">
    <cellStyle name="Normal" xfId="0" builtinId="0"/>
    <cellStyle name="Normal 2" xfId="1" xr:uid="{577F6DB7-4D49-4191-B20F-ED4046A134F1}"/>
    <cellStyle name="Normal 6" xfId="2" xr:uid="{12E52AC5-0EF9-4D44-B505-3F6936A1BE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137160</xdr:colOff>
      <xdr:row>28</xdr:row>
      <xdr:rowOff>0</xdr:rowOff>
    </xdr:from>
    <xdr:to>
      <xdr:col>2</xdr:col>
      <xdr:colOff>1272540</xdr:colOff>
      <xdr:row>31</xdr:row>
      <xdr:rowOff>22860</xdr:rowOff>
    </xdr:to>
    <xdr:sp macro="" textlink="">
      <xdr:nvSpPr>
        <xdr:cNvPr id="2" name="Text Box 1">
          <a:extLst>
            <a:ext uri="{FF2B5EF4-FFF2-40B4-BE49-F238E27FC236}">
              <a16:creationId xmlns:a16="http://schemas.microsoft.com/office/drawing/2014/main" id="{9707DEC0-BB56-4F20-8BC5-1581AB38F8D8}"/>
            </a:ext>
          </a:extLst>
        </xdr:cNvPr>
        <xdr:cNvSpPr txBox="1">
          <a:spLocks noChangeArrowheads="1"/>
        </xdr:cNvSpPr>
      </xdr:nvSpPr>
      <xdr:spPr bwMode="auto">
        <a:xfrm>
          <a:off x="137160" y="7277100"/>
          <a:ext cx="1912620" cy="54864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Sub Engineer </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P.W.D. E/M Sub Dn.</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Rajnandgaon</a:t>
          </a:r>
        </a:p>
      </xdr:txBody>
    </xdr:sp>
    <xdr:clientData/>
  </xdr:twoCellAnchor>
  <xdr:twoCellAnchor editAs="oneCell">
    <xdr:from>
      <xdr:col>2</xdr:col>
      <xdr:colOff>1600200</xdr:colOff>
      <xdr:row>28</xdr:row>
      <xdr:rowOff>38100</xdr:rowOff>
    </xdr:from>
    <xdr:to>
      <xdr:col>3</xdr:col>
      <xdr:colOff>53340</xdr:colOff>
      <xdr:row>31</xdr:row>
      <xdr:rowOff>47625</xdr:rowOff>
    </xdr:to>
    <xdr:sp macro="" textlink="">
      <xdr:nvSpPr>
        <xdr:cNvPr id="3" name="Text Box 2">
          <a:extLst>
            <a:ext uri="{FF2B5EF4-FFF2-40B4-BE49-F238E27FC236}">
              <a16:creationId xmlns:a16="http://schemas.microsoft.com/office/drawing/2014/main" id="{2EFD6601-2419-4FE8-B830-8B639F6061DD}"/>
            </a:ext>
          </a:extLst>
        </xdr:cNvPr>
        <xdr:cNvSpPr txBox="1">
          <a:spLocks noChangeArrowheads="1"/>
        </xdr:cNvSpPr>
      </xdr:nvSpPr>
      <xdr:spPr bwMode="auto">
        <a:xfrm flipH="1">
          <a:off x="2423160" y="7315200"/>
          <a:ext cx="2042160" cy="53530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50" b="0" i="0" strike="noStrike">
              <a:solidFill>
                <a:srgbClr val="000000"/>
              </a:solidFill>
              <a:latin typeface="Times New Roman" panose="02020603050405020304" pitchFamily="18" charset="0"/>
              <a:cs typeface="Times New Roman" panose="02020603050405020304" pitchFamily="18" charset="0"/>
            </a:rPr>
            <a:t>Sub </a:t>
          </a:r>
          <a:r>
            <a:rPr lang="en-US" sz="1100" b="0" i="0" strike="noStrike">
              <a:solidFill>
                <a:srgbClr val="000000"/>
              </a:solidFill>
              <a:latin typeface="Times New Roman" panose="02020603050405020304" pitchFamily="18" charset="0"/>
              <a:cs typeface="Times New Roman" panose="02020603050405020304" pitchFamily="18" charset="0"/>
            </a:rPr>
            <a:t>Divisional</a:t>
          </a:r>
          <a:r>
            <a:rPr lang="en-US" sz="1050" b="0" i="0" strike="noStrike">
              <a:solidFill>
                <a:srgbClr val="000000"/>
              </a:solidFill>
              <a:latin typeface="Times New Roman" panose="02020603050405020304" pitchFamily="18" charset="0"/>
              <a:cs typeface="Times New Roman" panose="02020603050405020304" pitchFamily="18" charset="0"/>
            </a:rPr>
            <a:t> Officer</a:t>
          </a:r>
        </a:p>
        <a:p>
          <a:pPr algn="ctr" rtl="1">
            <a:defRPr sz="1000"/>
          </a:pPr>
          <a:r>
            <a:rPr lang="en-US" sz="1050" b="0" i="0" strike="noStrike">
              <a:solidFill>
                <a:srgbClr val="000000"/>
              </a:solidFill>
              <a:latin typeface="Times New Roman" panose="02020603050405020304" pitchFamily="18" charset="0"/>
              <a:cs typeface="Times New Roman" panose="02020603050405020304" pitchFamily="18" charset="0"/>
            </a:rPr>
            <a:t>P.W.D. E/M Sub Division</a:t>
          </a:r>
        </a:p>
        <a:p>
          <a:pPr algn="ctr" rtl="1">
            <a:defRPr sz="1000"/>
          </a:pPr>
          <a:r>
            <a:rPr lang="en-US" sz="1050" b="0" i="0" strike="noStrike">
              <a:solidFill>
                <a:srgbClr val="000000"/>
              </a:solidFill>
              <a:latin typeface="Times New Roman" panose="02020603050405020304" pitchFamily="18" charset="0"/>
              <a:cs typeface="Times New Roman" panose="02020603050405020304" pitchFamily="18" charset="0"/>
            </a:rPr>
            <a:t>Rajnandgaon</a:t>
          </a:r>
        </a:p>
      </xdr:txBody>
    </xdr:sp>
    <xdr:clientData/>
  </xdr:twoCellAnchor>
  <xdr:twoCellAnchor editAs="oneCell">
    <xdr:from>
      <xdr:col>3</xdr:col>
      <xdr:colOff>297180</xdr:colOff>
      <xdr:row>28</xdr:row>
      <xdr:rowOff>15240</xdr:rowOff>
    </xdr:from>
    <xdr:to>
      <xdr:col>7</xdr:col>
      <xdr:colOff>0</xdr:colOff>
      <xdr:row>31</xdr:row>
      <xdr:rowOff>38100</xdr:rowOff>
    </xdr:to>
    <xdr:sp macro="" textlink="">
      <xdr:nvSpPr>
        <xdr:cNvPr id="4" name="Text Box 3">
          <a:extLst>
            <a:ext uri="{FF2B5EF4-FFF2-40B4-BE49-F238E27FC236}">
              <a16:creationId xmlns:a16="http://schemas.microsoft.com/office/drawing/2014/main" id="{C71DDAEF-BE14-4EF6-948E-D9FCEEB80910}"/>
            </a:ext>
          </a:extLst>
        </xdr:cNvPr>
        <xdr:cNvSpPr txBox="1">
          <a:spLocks noChangeArrowheads="1"/>
        </xdr:cNvSpPr>
      </xdr:nvSpPr>
      <xdr:spPr bwMode="auto">
        <a:xfrm>
          <a:off x="4846320" y="7292340"/>
          <a:ext cx="1912620" cy="54864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Executive Engineer</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P.W.D. E/M  Division</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Durg</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167640</xdr:colOff>
      <xdr:row>19</xdr:row>
      <xdr:rowOff>152400</xdr:rowOff>
    </xdr:from>
    <xdr:to>
      <xdr:col>2</xdr:col>
      <xdr:colOff>556260</xdr:colOff>
      <xdr:row>23</xdr:row>
      <xdr:rowOff>12095</xdr:rowOff>
    </xdr:to>
    <xdr:sp macro="" textlink="">
      <xdr:nvSpPr>
        <xdr:cNvPr id="2" name="Text Box 1">
          <a:extLst>
            <a:ext uri="{FF2B5EF4-FFF2-40B4-BE49-F238E27FC236}">
              <a16:creationId xmlns:a16="http://schemas.microsoft.com/office/drawing/2014/main" id="{58F61D3D-E563-4319-B153-95F784487749}"/>
            </a:ext>
          </a:extLst>
        </xdr:cNvPr>
        <xdr:cNvSpPr txBox="1">
          <a:spLocks noChangeArrowheads="1"/>
        </xdr:cNvSpPr>
      </xdr:nvSpPr>
      <xdr:spPr bwMode="auto">
        <a:xfrm>
          <a:off x="167640" y="5486400"/>
          <a:ext cx="1920240" cy="56073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0" i="0" strike="noStrike">
              <a:solidFill>
                <a:srgbClr val="000000"/>
              </a:solidFill>
              <a:latin typeface="Times New Roman" pitchFamily="18" charset="0"/>
              <a:cs typeface="Times New Roman" pitchFamily="18" charset="0"/>
            </a:rPr>
            <a:t>Sub Engineer </a:t>
          </a:r>
        </a:p>
        <a:p>
          <a:pPr algn="ctr" rtl="1">
            <a:defRPr sz="1000"/>
          </a:pPr>
          <a:r>
            <a:rPr lang="en-US" sz="1100" b="0" i="0" strike="noStrike">
              <a:solidFill>
                <a:srgbClr val="000000"/>
              </a:solidFill>
              <a:latin typeface="Times New Roman" pitchFamily="18" charset="0"/>
              <a:cs typeface="Times New Roman" pitchFamily="18" charset="0"/>
            </a:rPr>
            <a:t>P.W.D. E/M Sub Dn.</a:t>
          </a:r>
        </a:p>
        <a:p>
          <a:pPr algn="ctr" rtl="1">
            <a:defRPr sz="1000"/>
          </a:pPr>
          <a:r>
            <a:rPr lang="en-US" sz="1100" b="0" i="0" strike="noStrike">
              <a:solidFill>
                <a:srgbClr val="000000"/>
              </a:solidFill>
              <a:latin typeface="Times New Roman" pitchFamily="18" charset="0"/>
              <a:cs typeface="Times New Roman" pitchFamily="18" charset="0"/>
            </a:rPr>
            <a:t>Rajnandgaon</a:t>
          </a:r>
        </a:p>
      </xdr:txBody>
    </xdr:sp>
    <xdr:clientData/>
  </xdr:twoCellAnchor>
  <xdr:twoCellAnchor editAs="oneCell">
    <xdr:from>
      <xdr:col>2</xdr:col>
      <xdr:colOff>960120</xdr:colOff>
      <xdr:row>19</xdr:row>
      <xdr:rowOff>152400</xdr:rowOff>
    </xdr:from>
    <xdr:to>
      <xdr:col>2</xdr:col>
      <xdr:colOff>2758440</xdr:colOff>
      <xdr:row>23</xdr:row>
      <xdr:rowOff>51401</xdr:rowOff>
    </xdr:to>
    <xdr:sp macro="" textlink="">
      <xdr:nvSpPr>
        <xdr:cNvPr id="3" name="Text Box 2">
          <a:extLst>
            <a:ext uri="{FF2B5EF4-FFF2-40B4-BE49-F238E27FC236}">
              <a16:creationId xmlns:a16="http://schemas.microsoft.com/office/drawing/2014/main" id="{C2B745DF-7EAB-4E98-AA25-586BF5499190}"/>
            </a:ext>
          </a:extLst>
        </xdr:cNvPr>
        <xdr:cNvSpPr txBox="1">
          <a:spLocks noChangeArrowheads="1"/>
        </xdr:cNvSpPr>
      </xdr:nvSpPr>
      <xdr:spPr bwMode="auto">
        <a:xfrm>
          <a:off x="2491740" y="5486400"/>
          <a:ext cx="1798320" cy="60004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0" i="0" strike="noStrike">
              <a:solidFill>
                <a:srgbClr val="000000"/>
              </a:solidFill>
              <a:latin typeface="Times New Roman" pitchFamily="18" charset="0"/>
              <a:cs typeface="Times New Roman" pitchFamily="18" charset="0"/>
            </a:rPr>
            <a:t>Sub Divisional Officer</a:t>
          </a:r>
        </a:p>
        <a:p>
          <a:pPr algn="ctr" rtl="1">
            <a:defRPr sz="1000"/>
          </a:pPr>
          <a:r>
            <a:rPr lang="en-US" sz="1100" b="0" i="0" strike="noStrike">
              <a:solidFill>
                <a:srgbClr val="000000"/>
              </a:solidFill>
              <a:latin typeface="Times New Roman" pitchFamily="18" charset="0"/>
              <a:cs typeface="Times New Roman" pitchFamily="18" charset="0"/>
            </a:rPr>
            <a:t>P.W.D. E/M Sub Division</a:t>
          </a:r>
        </a:p>
        <a:p>
          <a:pPr algn="ctr" rtl="1">
            <a:defRPr sz="1000"/>
          </a:pPr>
          <a:r>
            <a:rPr lang="en-US" sz="1100" b="0" i="0" strike="noStrike">
              <a:solidFill>
                <a:srgbClr val="000000"/>
              </a:solidFill>
              <a:latin typeface="Times New Roman" pitchFamily="18" charset="0"/>
              <a:cs typeface="Times New Roman" pitchFamily="18" charset="0"/>
            </a:rPr>
            <a:t>Rajnandgaon</a:t>
          </a:r>
        </a:p>
      </xdr:txBody>
    </xdr:sp>
    <xdr:clientData/>
  </xdr:twoCellAnchor>
  <xdr:twoCellAnchor editAs="oneCell">
    <xdr:from>
      <xdr:col>2</xdr:col>
      <xdr:colOff>3436620</xdr:colOff>
      <xdr:row>19</xdr:row>
      <xdr:rowOff>144780</xdr:rowOff>
    </xdr:from>
    <xdr:to>
      <xdr:col>2</xdr:col>
      <xdr:colOff>5173980</xdr:colOff>
      <xdr:row>22</xdr:row>
      <xdr:rowOff>167640</xdr:rowOff>
    </xdr:to>
    <xdr:sp macro="" textlink="">
      <xdr:nvSpPr>
        <xdr:cNvPr id="4" name="Text Box 3">
          <a:extLst>
            <a:ext uri="{FF2B5EF4-FFF2-40B4-BE49-F238E27FC236}">
              <a16:creationId xmlns:a16="http://schemas.microsoft.com/office/drawing/2014/main" id="{728BC688-4E2E-44A3-9D04-5E986E4A06BE}"/>
            </a:ext>
          </a:extLst>
        </xdr:cNvPr>
        <xdr:cNvSpPr txBox="1">
          <a:spLocks noChangeArrowheads="1"/>
        </xdr:cNvSpPr>
      </xdr:nvSpPr>
      <xdr:spPr bwMode="auto">
        <a:xfrm flipH="1">
          <a:off x="4968240" y="5676900"/>
          <a:ext cx="1737360" cy="54864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0" i="0" strike="noStrike">
              <a:solidFill>
                <a:srgbClr val="000000"/>
              </a:solidFill>
              <a:latin typeface="Times New Roman" pitchFamily="18" charset="0"/>
              <a:cs typeface="Times New Roman" pitchFamily="18" charset="0"/>
            </a:rPr>
            <a:t>Executive Engineer</a:t>
          </a:r>
        </a:p>
        <a:p>
          <a:pPr algn="ctr" rtl="1">
            <a:defRPr sz="1000"/>
          </a:pPr>
          <a:r>
            <a:rPr lang="en-US" sz="1100" b="0" i="0" strike="noStrike">
              <a:solidFill>
                <a:srgbClr val="000000"/>
              </a:solidFill>
              <a:latin typeface="Times New Roman" pitchFamily="18" charset="0"/>
              <a:cs typeface="Times New Roman" pitchFamily="18" charset="0"/>
            </a:rPr>
            <a:t>P.W.D. E/M  Division</a:t>
          </a:r>
        </a:p>
        <a:p>
          <a:pPr algn="ctr" rtl="1">
            <a:defRPr sz="1000"/>
          </a:pPr>
          <a:r>
            <a:rPr lang="en-US" sz="1100" b="0" i="0" strike="noStrike">
              <a:solidFill>
                <a:srgbClr val="000000"/>
              </a:solidFill>
              <a:latin typeface="Times New Roman" pitchFamily="18" charset="0"/>
              <a:cs typeface="Times New Roman" pitchFamily="18" charset="0"/>
            </a:rPr>
            <a:t>Durg</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45720</xdr:colOff>
      <xdr:row>28</xdr:row>
      <xdr:rowOff>12277</xdr:rowOff>
    </xdr:from>
    <xdr:ext cx="1609940" cy="583571"/>
    <xdr:sp macro="" textlink="">
      <xdr:nvSpPr>
        <xdr:cNvPr id="5" name="TextBox 4">
          <a:extLst>
            <a:ext uri="{FF2B5EF4-FFF2-40B4-BE49-F238E27FC236}">
              <a16:creationId xmlns:a16="http://schemas.microsoft.com/office/drawing/2014/main" id="{93AC9ED3-F767-45C2-B62F-BC3B3C09A506}"/>
            </a:ext>
          </a:extLst>
        </xdr:cNvPr>
        <xdr:cNvSpPr txBox="1"/>
      </xdr:nvSpPr>
      <xdr:spPr>
        <a:xfrm>
          <a:off x="327660" y="10611697"/>
          <a:ext cx="1609940" cy="583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000" b="0">
              <a:solidFill>
                <a:schemeClr val="tx1"/>
              </a:solidFill>
              <a:effectLst/>
              <a:latin typeface="Times New Roman" panose="02020603050405020304" pitchFamily="18" charset="0"/>
              <a:ea typeface="+mn-ea"/>
              <a:cs typeface="Times New Roman" panose="02020603050405020304" pitchFamily="18" charset="0"/>
            </a:rPr>
            <a:t>Sub</a:t>
          </a:r>
          <a:r>
            <a:rPr lang="en-US" sz="1000" b="0" baseline="0">
              <a:solidFill>
                <a:schemeClr val="tx1"/>
              </a:solidFill>
              <a:effectLst/>
              <a:latin typeface="Times New Roman" panose="02020603050405020304" pitchFamily="18" charset="0"/>
              <a:ea typeface="+mn-ea"/>
              <a:cs typeface="Times New Roman" panose="02020603050405020304" pitchFamily="18" charset="0"/>
            </a:rPr>
            <a:t> </a:t>
          </a:r>
          <a:r>
            <a:rPr lang="en-US" sz="1000" b="0">
              <a:solidFill>
                <a:schemeClr val="tx1"/>
              </a:solidFill>
              <a:effectLst/>
              <a:latin typeface="Times New Roman" panose="02020603050405020304" pitchFamily="18" charset="0"/>
              <a:ea typeface="+mn-ea"/>
              <a:cs typeface="Times New Roman" panose="02020603050405020304" pitchFamily="18" charset="0"/>
            </a:rPr>
            <a:t>Engineer</a:t>
          </a:r>
        </a:p>
        <a:p>
          <a:pPr algn="ctr"/>
          <a:r>
            <a:rPr lang="en-US" sz="1000" b="0">
              <a:solidFill>
                <a:schemeClr val="tx1"/>
              </a:solidFill>
              <a:effectLst/>
              <a:latin typeface="Times New Roman" panose="02020603050405020304" pitchFamily="18" charset="0"/>
              <a:ea typeface="+mn-ea"/>
              <a:cs typeface="Times New Roman" panose="02020603050405020304" pitchFamily="18" charset="0"/>
            </a:rPr>
            <a:t>P.W.D. E/M Sub-Division</a:t>
          </a:r>
        </a:p>
        <a:p>
          <a:pPr algn="ctr"/>
          <a:r>
            <a:rPr lang="en-US" sz="1000" b="0">
              <a:solidFill>
                <a:schemeClr val="tx1"/>
              </a:solidFill>
              <a:effectLst/>
              <a:latin typeface="Times New Roman" panose="02020603050405020304" pitchFamily="18" charset="0"/>
              <a:ea typeface="+mn-ea"/>
              <a:cs typeface="Times New Roman" panose="02020603050405020304" pitchFamily="18" charset="0"/>
            </a:rPr>
            <a:t>Rajnandgaon(C.G.)</a:t>
          </a:r>
        </a:p>
      </xdr:txBody>
    </xdr:sp>
    <xdr:clientData/>
  </xdr:oneCellAnchor>
  <xdr:oneCellAnchor>
    <xdr:from>
      <xdr:col>5</xdr:col>
      <xdr:colOff>1473834</xdr:colOff>
      <xdr:row>28</xdr:row>
      <xdr:rowOff>42846</xdr:rowOff>
    </xdr:from>
    <xdr:ext cx="1976437" cy="719152"/>
    <xdr:sp macro="" textlink="">
      <xdr:nvSpPr>
        <xdr:cNvPr id="6" name="TextBox 5">
          <a:extLst>
            <a:ext uri="{FF2B5EF4-FFF2-40B4-BE49-F238E27FC236}">
              <a16:creationId xmlns:a16="http://schemas.microsoft.com/office/drawing/2014/main" id="{1CAD7515-D7AB-4248-81A8-39B0610E6591}"/>
            </a:ext>
          </a:extLst>
        </xdr:cNvPr>
        <xdr:cNvSpPr txBox="1"/>
      </xdr:nvSpPr>
      <xdr:spPr>
        <a:xfrm>
          <a:off x="3752214" y="10642266"/>
          <a:ext cx="1976437" cy="7191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000" b="0">
              <a:solidFill>
                <a:schemeClr val="tx1"/>
              </a:solidFill>
              <a:effectLst/>
              <a:latin typeface="Times New Roman" panose="02020603050405020304" pitchFamily="18" charset="0"/>
              <a:ea typeface="+mn-ea"/>
              <a:cs typeface="Times New Roman" panose="02020603050405020304" pitchFamily="18" charset="0"/>
            </a:rPr>
            <a:t>Sub-Divisional Officer</a:t>
          </a:r>
        </a:p>
        <a:p>
          <a:pPr algn="ctr"/>
          <a:r>
            <a:rPr lang="en-US" sz="1000" b="0">
              <a:solidFill>
                <a:schemeClr val="tx1"/>
              </a:solidFill>
              <a:effectLst/>
              <a:latin typeface="Times New Roman" panose="02020603050405020304" pitchFamily="18" charset="0"/>
              <a:ea typeface="+mn-ea"/>
              <a:cs typeface="Times New Roman" panose="02020603050405020304" pitchFamily="18" charset="0"/>
            </a:rPr>
            <a:t>P.W.D. E/M Sub-Division</a:t>
          </a:r>
          <a:r>
            <a:rPr lang="en-US" sz="1000" b="0">
              <a:solidFill>
                <a:schemeClr val="tx1"/>
              </a:solidFill>
              <a:effectLst/>
              <a:latin typeface="+mn-lt"/>
              <a:ea typeface="+mn-ea"/>
              <a:cs typeface="+mn-cs"/>
            </a:rPr>
            <a:t> Rajnandgaon(C.G.)</a:t>
          </a:r>
          <a:endParaRPr lang="en-IN" sz="1000" b="0">
            <a:effectLst/>
          </a:endParaRPr>
        </a:p>
        <a:p>
          <a:pPr algn="ctr"/>
          <a:endParaRPr lang="en-US" sz="1000" b="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7</xdr:col>
      <xdr:colOff>266528</xdr:colOff>
      <xdr:row>28</xdr:row>
      <xdr:rowOff>0</xdr:rowOff>
    </xdr:from>
    <xdr:ext cx="1793338" cy="647414"/>
    <xdr:sp macro="" textlink="">
      <xdr:nvSpPr>
        <xdr:cNvPr id="7" name="TextBox 6">
          <a:extLst>
            <a:ext uri="{FF2B5EF4-FFF2-40B4-BE49-F238E27FC236}">
              <a16:creationId xmlns:a16="http://schemas.microsoft.com/office/drawing/2014/main" id="{05B5136E-ECCE-4A32-BBE4-2E4079E9638B}"/>
            </a:ext>
          </a:extLst>
        </xdr:cNvPr>
        <xdr:cNvSpPr txBox="1"/>
      </xdr:nvSpPr>
      <xdr:spPr>
        <a:xfrm>
          <a:off x="7292168" y="10599420"/>
          <a:ext cx="1793338" cy="647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000" b="0">
              <a:solidFill>
                <a:schemeClr val="tx1"/>
              </a:solidFill>
              <a:effectLst/>
              <a:latin typeface="Times New Roman" panose="02020603050405020304" pitchFamily="18" charset="0"/>
              <a:ea typeface="+mn-ea"/>
              <a:cs typeface="Times New Roman" panose="02020603050405020304" pitchFamily="18" charset="0"/>
            </a:rPr>
            <a:t>Executive Engineer</a:t>
          </a:r>
        </a:p>
        <a:p>
          <a:pPr algn="ctr"/>
          <a:r>
            <a:rPr lang="en-US" sz="1000" b="0">
              <a:solidFill>
                <a:schemeClr val="tx1"/>
              </a:solidFill>
              <a:effectLst/>
              <a:latin typeface="Times New Roman" panose="02020603050405020304" pitchFamily="18" charset="0"/>
              <a:ea typeface="+mn-ea"/>
              <a:cs typeface="Times New Roman" panose="02020603050405020304" pitchFamily="18" charset="0"/>
            </a:rPr>
            <a:t>P.W.D. E/M Division</a:t>
          </a:r>
        </a:p>
        <a:p>
          <a:pPr algn="ctr"/>
          <a:r>
            <a:rPr lang="en-US" sz="1000" b="0">
              <a:solidFill>
                <a:schemeClr val="tx1"/>
              </a:solidFill>
              <a:effectLst/>
              <a:latin typeface="Times New Roman" panose="02020603050405020304" pitchFamily="18" charset="0"/>
              <a:ea typeface="+mn-ea"/>
              <a:cs typeface="Times New Roman" panose="02020603050405020304" pitchFamily="18" charset="0"/>
            </a:rPr>
            <a:t>Durg (C.G.)</a:t>
          </a:r>
        </a:p>
        <a:p>
          <a:endParaRPr lang="en-US" sz="1000" b="0">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4276725</xdr:colOff>
      <xdr:row>25</xdr:row>
      <xdr:rowOff>180975</xdr:rowOff>
    </xdr:from>
    <xdr:ext cx="1685924" cy="623440"/>
    <xdr:sp macro="" textlink="">
      <xdr:nvSpPr>
        <xdr:cNvPr id="3" name="TextBox 2">
          <a:extLst>
            <a:ext uri="{FF2B5EF4-FFF2-40B4-BE49-F238E27FC236}">
              <a16:creationId xmlns:a16="http://schemas.microsoft.com/office/drawing/2014/main" id="{76381F69-7C75-4524-92AA-D8553E1AEB66}"/>
            </a:ext>
          </a:extLst>
        </xdr:cNvPr>
        <xdr:cNvSpPr txBox="1"/>
      </xdr:nvSpPr>
      <xdr:spPr>
        <a:xfrm>
          <a:off x="4276725" y="9378315"/>
          <a:ext cx="1685924" cy="62344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a:latin typeface="Times New Roman" panose="02020603050405020304" pitchFamily="18" charset="0"/>
              <a:cs typeface="Times New Roman" panose="02020603050405020304" pitchFamily="18" charset="0"/>
            </a:rPr>
            <a:t>Executive Engineer</a:t>
          </a:r>
        </a:p>
        <a:p>
          <a:pPr algn="ctr"/>
          <a:r>
            <a:rPr lang="en-US" sz="1200">
              <a:latin typeface="Times New Roman" panose="02020603050405020304" pitchFamily="18" charset="0"/>
              <a:cs typeface="Times New Roman" panose="02020603050405020304" pitchFamily="18" charset="0"/>
            </a:rPr>
            <a:t>PWD E/M Division Durg</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47211</xdr:colOff>
      <xdr:row>23</xdr:row>
      <xdr:rowOff>82826</xdr:rowOff>
    </xdr:from>
    <xdr:ext cx="1628775" cy="579005"/>
    <xdr:sp macro="" textlink="">
      <xdr:nvSpPr>
        <xdr:cNvPr id="2" name="TextBox 1">
          <a:extLst>
            <a:ext uri="{FF2B5EF4-FFF2-40B4-BE49-F238E27FC236}">
              <a16:creationId xmlns:a16="http://schemas.microsoft.com/office/drawing/2014/main" id="{7705219C-3BFF-4017-A77C-3176914B6B28}"/>
            </a:ext>
          </a:extLst>
        </xdr:cNvPr>
        <xdr:cNvSpPr txBox="1"/>
      </xdr:nvSpPr>
      <xdr:spPr>
        <a:xfrm>
          <a:off x="4207731" y="8815346"/>
          <a:ext cx="162877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anose="02020603050405020304" pitchFamily="18" charset="0"/>
              <a:cs typeface="Times New Roman" panose="02020603050405020304" pitchFamily="18" charset="0"/>
            </a:rPr>
            <a:t>Executive Engineer</a:t>
          </a:r>
        </a:p>
        <a:p>
          <a:pPr algn="ctr"/>
          <a:r>
            <a:rPr lang="en-US" sz="1100" b="1">
              <a:latin typeface="Times New Roman" panose="02020603050405020304" pitchFamily="18" charset="0"/>
              <a:cs typeface="Times New Roman" panose="02020603050405020304" pitchFamily="18" charset="0"/>
            </a:rPr>
            <a:t>PWD E/M Division Durg (C.G.)</a:t>
          </a:r>
        </a:p>
      </xdr:txBody>
    </xdr:sp>
    <xdr:clientData/>
  </xdr:oneCellAnchor>
  <xdr:oneCellAnchor>
    <xdr:from>
      <xdr:col>1</xdr:col>
      <xdr:colOff>530087</xdr:colOff>
      <xdr:row>23</xdr:row>
      <xdr:rowOff>109000</xdr:rowOff>
    </xdr:from>
    <xdr:ext cx="1880152" cy="579005"/>
    <xdr:sp macro="" textlink="">
      <xdr:nvSpPr>
        <xdr:cNvPr id="3" name="TextBox 2">
          <a:extLst>
            <a:ext uri="{FF2B5EF4-FFF2-40B4-BE49-F238E27FC236}">
              <a16:creationId xmlns:a16="http://schemas.microsoft.com/office/drawing/2014/main" id="{58925389-819F-4CBE-817D-A459C6DE2B45}"/>
            </a:ext>
          </a:extLst>
        </xdr:cNvPr>
        <xdr:cNvSpPr txBox="1"/>
      </xdr:nvSpPr>
      <xdr:spPr>
        <a:xfrm>
          <a:off x="895847" y="8841520"/>
          <a:ext cx="1880152"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anose="02020603050405020304" pitchFamily="18" charset="0"/>
              <a:cs typeface="Times New Roman" panose="02020603050405020304" pitchFamily="18" charset="0"/>
            </a:rPr>
            <a:t>Sub Divisional Officer</a:t>
          </a:r>
        </a:p>
        <a:p>
          <a:pPr algn="ctr"/>
          <a:r>
            <a:rPr lang="en-US" sz="1100" b="1">
              <a:latin typeface="Times New Roman" panose="02020603050405020304" pitchFamily="18" charset="0"/>
              <a:cs typeface="Times New Roman" panose="02020603050405020304" pitchFamily="18" charset="0"/>
            </a:rPr>
            <a:t>PWD E/M  Sub Division Rajnandgaon (C.G.)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B67F9-9F26-4CCD-A086-AABA3E0302D4}">
  <sheetPr>
    <tabColor rgb="FFFF0000"/>
  </sheetPr>
  <dimension ref="A1:GJ28"/>
  <sheetViews>
    <sheetView workbookViewId="0">
      <selection activeCell="H25" sqref="H25"/>
    </sheetView>
  </sheetViews>
  <sheetFormatPr defaultColWidth="9.140625" defaultRowHeight="14.25" x14ac:dyDescent="0.2"/>
  <cols>
    <col min="1" max="1" width="4.85546875" style="29" customWidth="1"/>
    <col min="2" max="2" width="7.140625" style="30" customWidth="1"/>
    <col min="3" max="3" width="53" style="31" customWidth="1"/>
    <col min="4" max="4" width="6.140625" style="2" bestFit="1" customWidth="1"/>
    <col min="5" max="5" width="9.42578125" style="32" customWidth="1"/>
    <col min="6" max="6" width="6.7109375" style="2" customWidth="1"/>
    <col min="7" max="7" width="10.85546875" style="2" customWidth="1"/>
    <col min="8" max="8" width="7.85546875" style="2" customWidth="1"/>
    <col min="9" max="256" width="9.140625" style="2"/>
    <col min="257" max="257" width="4.5703125" style="2" customWidth="1"/>
    <col min="258" max="258" width="7.140625" style="2" customWidth="1"/>
    <col min="259" max="259" width="57.7109375" style="2" customWidth="1"/>
    <col min="260" max="260" width="6.140625" style="2" bestFit="1" customWidth="1"/>
    <col min="261" max="261" width="9.42578125" style="2" customWidth="1"/>
    <col min="262" max="262" width="6.7109375" style="2" customWidth="1"/>
    <col min="263" max="263" width="10.42578125" style="2" customWidth="1"/>
    <col min="264" max="264" width="7.85546875" style="2" customWidth="1"/>
    <col min="265" max="512" width="9.140625" style="2"/>
    <col min="513" max="513" width="4.5703125" style="2" customWidth="1"/>
    <col min="514" max="514" width="7.140625" style="2" customWidth="1"/>
    <col min="515" max="515" width="57.7109375" style="2" customWidth="1"/>
    <col min="516" max="516" width="6.140625" style="2" bestFit="1" customWidth="1"/>
    <col min="517" max="517" width="9.42578125" style="2" customWidth="1"/>
    <col min="518" max="518" width="6.7109375" style="2" customWidth="1"/>
    <col min="519" max="519" width="10.42578125" style="2" customWidth="1"/>
    <col min="520" max="520" width="7.85546875" style="2" customWidth="1"/>
    <col min="521" max="768" width="9.140625" style="2"/>
    <col min="769" max="769" width="4.5703125" style="2" customWidth="1"/>
    <col min="770" max="770" width="7.140625" style="2" customWidth="1"/>
    <col min="771" max="771" width="57.7109375" style="2" customWidth="1"/>
    <col min="772" max="772" width="6.140625" style="2" bestFit="1" customWidth="1"/>
    <col min="773" max="773" width="9.42578125" style="2" customWidth="1"/>
    <col min="774" max="774" width="6.7109375" style="2" customWidth="1"/>
    <col min="775" max="775" width="10.42578125" style="2" customWidth="1"/>
    <col min="776" max="776" width="7.85546875" style="2" customWidth="1"/>
    <col min="777" max="1024" width="9.140625" style="2"/>
    <col min="1025" max="1025" width="4.5703125" style="2" customWidth="1"/>
    <col min="1026" max="1026" width="7.140625" style="2" customWidth="1"/>
    <col min="1027" max="1027" width="57.7109375" style="2" customWidth="1"/>
    <col min="1028" max="1028" width="6.140625" style="2" bestFit="1" customWidth="1"/>
    <col min="1029" max="1029" width="9.42578125" style="2" customWidth="1"/>
    <col min="1030" max="1030" width="6.7109375" style="2" customWidth="1"/>
    <col min="1031" max="1031" width="10.42578125" style="2" customWidth="1"/>
    <col min="1032" max="1032" width="7.85546875" style="2" customWidth="1"/>
    <col min="1033" max="1280" width="9.140625" style="2"/>
    <col min="1281" max="1281" width="4.5703125" style="2" customWidth="1"/>
    <col min="1282" max="1282" width="7.140625" style="2" customWidth="1"/>
    <col min="1283" max="1283" width="57.7109375" style="2" customWidth="1"/>
    <col min="1284" max="1284" width="6.140625" style="2" bestFit="1" customWidth="1"/>
    <col min="1285" max="1285" width="9.42578125" style="2" customWidth="1"/>
    <col min="1286" max="1286" width="6.7109375" style="2" customWidth="1"/>
    <col min="1287" max="1287" width="10.42578125" style="2" customWidth="1"/>
    <col min="1288" max="1288" width="7.85546875" style="2" customWidth="1"/>
    <col min="1289" max="1536" width="9.140625" style="2"/>
    <col min="1537" max="1537" width="4.5703125" style="2" customWidth="1"/>
    <col min="1538" max="1538" width="7.140625" style="2" customWidth="1"/>
    <col min="1539" max="1539" width="57.7109375" style="2" customWidth="1"/>
    <col min="1540" max="1540" width="6.140625" style="2" bestFit="1" customWidth="1"/>
    <col min="1541" max="1541" width="9.42578125" style="2" customWidth="1"/>
    <col min="1542" max="1542" width="6.7109375" style="2" customWidth="1"/>
    <col min="1543" max="1543" width="10.42578125" style="2" customWidth="1"/>
    <col min="1544" max="1544" width="7.85546875" style="2" customWidth="1"/>
    <col min="1545" max="1792" width="9.140625" style="2"/>
    <col min="1793" max="1793" width="4.5703125" style="2" customWidth="1"/>
    <col min="1794" max="1794" width="7.140625" style="2" customWidth="1"/>
    <col min="1795" max="1795" width="57.7109375" style="2" customWidth="1"/>
    <col min="1796" max="1796" width="6.140625" style="2" bestFit="1" customWidth="1"/>
    <col min="1797" max="1797" width="9.42578125" style="2" customWidth="1"/>
    <col min="1798" max="1798" width="6.7109375" style="2" customWidth="1"/>
    <col min="1799" max="1799" width="10.42578125" style="2" customWidth="1"/>
    <col min="1800" max="1800" width="7.85546875" style="2" customWidth="1"/>
    <col min="1801" max="2048" width="9.140625" style="2"/>
    <col min="2049" max="2049" width="4.5703125" style="2" customWidth="1"/>
    <col min="2050" max="2050" width="7.140625" style="2" customWidth="1"/>
    <col min="2051" max="2051" width="57.7109375" style="2" customWidth="1"/>
    <col min="2052" max="2052" width="6.140625" style="2" bestFit="1" customWidth="1"/>
    <col min="2053" max="2053" width="9.42578125" style="2" customWidth="1"/>
    <col min="2054" max="2054" width="6.7109375" style="2" customWidth="1"/>
    <col min="2055" max="2055" width="10.42578125" style="2" customWidth="1"/>
    <col min="2056" max="2056" width="7.85546875" style="2" customWidth="1"/>
    <col min="2057" max="2304" width="9.140625" style="2"/>
    <col min="2305" max="2305" width="4.5703125" style="2" customWidth="1"/>
    <col min="2306" max="2306" width="7.140625" style="2" customWidth="1"/>
    <col min="2307" max="2307" width="57.7109375" style="2" customWidth="1"/>
    <col min="2308" max="2308" width="6.140625" style="2" bestFit="1" customWidth="1"/>
    <col min="2309" max="2309" width="9.42578125" style="2" customWidth="1"/>
    <col min="2310" max="2310" width="6.7109375" style="2" customWidth="1"/>
    <col min="2311" max="2311" width="10.42578125" style="2" customWidth="1"/>
    <col min="2312" max="2312" width="7.85546875" style="2" customWidth="1"/>
    <col min="2313" max="2560" width="9.140625" style="2"/>
    <col min="2561" max="2561" width="4.5703125" style="2" customWidth="1"/>
    <col min="2562" max="2562" width="7.140625" style="2" customWidth="1"/>
    <col min="2563" max="2563" width="57.7109375" style="2" customWidth="1"/>
    <col min="2564" max="2564" width="6.140625" style="2" bestFit="1" customWidth="1"/>
    <col min="2565" max="2565" width="9.42578125" style="2" customWidth="1"/>
    <col min="2566" max="2566" width="6.7109375" style="2" customWidth="1"/>
    <col min="2567" max="2567" width="10.42578125" style="2" customWidth="1"/>
    <col min="2568" max="2568" width="7.85546875" style="2" customWidth="1"/>
    <col min="2569" max="2816" width="9.140625" style="2"/>
    <col min="2817" max="2817" width="4.5703125" style="2" customWidth="1"/>
    <col min="2818" max="2818" width="7.140625" style="2" customWidth="1"/>
    <col min="2819" max="2819" width="57.7109375" style="2" customWidth="1"/>
    <col min="2820" max="2820" width="6.140625" style="2" bestFit="1" customWidth="1"/>
    <col min="2821" max="2821" width="9.42578125" style="2" customWidth="1"/>
    <col min="2822" max="2822" width="6.7109375" style="2" customWidth="1"/>
    <col min="2823" max="2823" width="10.42578125" style="2" customWidth="1"/>
    <col min="2824" max="2824" width="7.85546875" style="2" customWidth="1"/>
    <col min="2825" max="3072" width="9.140625" style="2"/>
    <col min="3073" max="3073" width="4.5703125" style="2" customWidth="1"/>
    <col min="3074" max="3074" width="7.140625" style="2" customWidth="1"/>
    <col min="3075" max="3075" width="57.7109375" style="2" customWidth="1"/>
    <col min="3076" max="3076" width="6.140625" style="2" bestFit="1" customWidth="1"/>
    <col min="3077" max="3077" width="9.42578125" style="2" customWidth="1"/>
    <col min="3078" max="3078" width="6.7109375" style="2" customWidth="1"/>
    <col min="3079" max="3079" width="10.42578125" style="2" customWidth="1"/>
    <col min="3080" max="3080" width="7.85546875" style="2" customWidth="1"/>
    <col min="3081" max="3328" width="9.140625" style="2"/>
    <col min="3329" max="3329" width="4.5703125" style="2" customWidth="1"/>
    <col min="3330" max="3330" width="7.140625" style="2" customWidth="1"/>
    <col min="3331" max="3331" width="57.7109375" style="2" customWidth="1"/>
    <col min="3332" max="3332" width="6.140625" style="2" bestFit="1" customWidth="1"/>
    <col min="3333" max="3333" width="9.42578125" style="2" customWidth="1"/>
    <col min="3334" max="3334" width="6.7109375" style="2" customWidth="1"/>
    <col min="3335" max="3335" width="10.42578125" style="2" customWidth="1"/>
    <col min="3336" max="3336" width="7.85546875" style="2" customWidth="1"/>
    <col min="3337" max="3584" width="9.140625" style="2"/>
    <col min="3585" max="3585" width="4.5703125" style="2" customWidth="1"/>
    <col min="3586" max="3586" width="7.140625" style="2" customWidth="1"/>
    <col min="3587" max="3587" width="57.7109375" style="2" customWidth="1"/>
    <col min="3588" max="3588" width="6.140625" style="2" bestFit="1" customWidth="1"/>
    <col min="3589" max="3589" width="9.42578125" style="2" customWidth="1"/>
    <col min="3590" max="3590" width="6.7109375" style="2" customWidth="1"/>
    <col min="3591" max="3591" width="10.42578125" style="2" customWidth="1"/>
    <col min="3592" max="3592" width="7.85546875" style="2" customWidth="1"/>
    <col min="3593" max="3840" width="9.140625" style="2"/>
    <col min="3841" max="3841" width="4.5703125" style="2" customWidth="1"/>
    <col min="3842" max="3842" width="7.140625" style="2" customWidth="1"/>
    <col min="3843" max="3843" width="57.7109375" style="2" customWidth="1"/>
    <col min="3844" max="3844" width="6.140625" style="2" bestFit="1" customWidth="1"/>
    <col min="3845" max="3845" width="9.42578125" style="2" customWidth="1"/>
    <col min="3846" max="3846" width="6.7109375" style="2" customWidth="1"/>
    <col min="3847" max="3847" width="10.42578125" style="2" customWidth="1"/>
    <col min="3848" max="3848" width="7.85546875" style="2" customWidth="1"/>
    <col min="3849" max="4096" width="9.140625" style="2"/>
    <col min="4097" max="4097" width="4.5703125" style="2" customWidth="1"/>
    <col min="4098" max="4098" width="7.140625" style="2" customWidth="1"/>
    <col min="4099" max="4099" width="57.7109375" style="2" customWidth="1"/>
    <col min="4100" max="4100" width="6.140625" style="2" bestFit="1" customWidth="1"/>
    <col min="4101" max="4101" width="9.42578125" style="2" customWidth="1"/>
    <col min="4102" max="4102" width="6.7109375" style="2" customWidth="1"/>
    <col min="4103" max="4103" width="10.42578125" style="2" customWidth="1"/>
    <col min="4104" max="4104" width="7.85546875" style="2" customWidth="1"/>
    <col min="4105" max="4352" width="9.140625" style="2"/>
    <col min="4353" max="4353" width="4.5703125" style="2" customWidth="1"/>
    <col min="4354" max="4354" width="7.140625" style="2" customWidth="1"/>
    <col min="4355" max="4355" width="57.7109375" style="2" customWidth="1"/>
    <col min="4356" max="4356" width="6.140625" style="2" bestFit="1" customWidth="1"/>
    <col min="4357" max="4357" width="9.42578125" style="2" customWidth="1"/>
    <col min="4358" max="4358" width="6.7109375" style="2" customWidth="1"/>
    <col min="4359" max="4359" width="10.42578125" style="2" customWidth="1"/>
    <col min="4360" max="4360" width="7.85546875" style="2" customWidth="1"/>
    <col min="4361" max="4608" width="9.140625" style="2"/>
    <col min="4609" max="4609" width="4.5703125" style="2" customWidth="1"/>
    <col min="4610" max="4610" width="7.140625" style="2" customWidth="1"/>
    <col min="4611" max="4611" width="57.7109375" style="2" customWidth="1"/>
    <col min="4612" max="4612" width="6.140625" style="2" bestFit="1" customWidth="1"/>
    <col min="4613" max="4613" width="9.42578125" style="2" customWidth="1"/>
    <col min="4614" max="4614" width="6.7109375" style="2" customWidth="1"/>
    <col min="4615" max="4615" width="10.42578125" style="2" customWidth="1"/>
    <col min="4616" max="4616" width="7.85546875" style="2" customWidth="1"/>
    <col min="4617" max="4864" width="9.140625" style="2"/>
    <col min="4865" max="4865" width="4.5703125" style="2" customWidth="1"/>
    <col min="4866" max="4866" width="7.140625" style="2" customWidth="1"/>
    <col min="4867" max="4867" width="57.7109375" style="2" customWidth="1"/>
    <col min="4868" max="4868" width="6.140625" style="2" bestFit="1" customWidth="1"/>
    <col min="4869" max="4869" width="9.42578125" style="2" customWidth="1"/>
    <col min="4870" max="4870" width="6.7109375" style="2" customWidth="1"/>
    <col min="4871" max="4871" width="10.42578125" style="2" customWidth="1"/>
    <col min="4872" max="4872" width="7.85546875" style="2" customWidth="1"/>
    <col min="4873" max="5120" width="9.140625" style="2"/>
    <col min="5121" max="5121" width="4.5703125" style="2" customWidth="1"/>
    <col min="5122" max="5122" width="7.140625" style="2" customWidth="1"/>
    <col min="5123" max="5123" width="57.7109375" style="2" customWidth="1"/>
    <col min="5124" max="5124" width="6.140625" style="2" bestFit="1" customWidth="1"/>
    <col min="5125" max="5125" width="9.42578125" style="2" customWidth="1"/>
    <col min="5126" max="5126" width="6.7109375" style="2" customWidth="1"/>
    <col min="5127" max="5127" width="10.42578125" style="2" customWidth="1"/>
    <col min="5128" max="5128" width="7.85546875" style="2" customWidth="1"/>
    <col min="5129" max="5376" width="9.140625" style="2"/>
    <col min="5377" max="5377" width="4.5703125" style="2" customWidth="1"/>
    <col min="5378" max="5378" width="7.140625" style="2" customWidth="1"/>
    <col min="5379" max="5379" width="57.7109375" style="2" customWidth="1"/>
    <col min="5380" max="5380" width="6.140625" style="2" bestFit="1" customWidth="1"/>
    <col min="5381" max="5381" width="9.42578125" style="2" customWidth="1"/>
    <col min="5382" max="5382" width="6.7109375" style="2" customWidth="1"/>
    <col min="5383" max="5383" width="10.42578125" style="2" customWidth="1"/>
    <col min="5384" max="5384" width="7.85546875" style="2" customWidth="1"/>
    <col min="5385" max="5632" width="9.140625" style="2"/>
    <col min="5633" max="5633" width="4.5703125" style="2" customWidth="1"/>
    <col min="5634" max="5634" width="7.140625" style="2" customWidth="1"/>
    <col min="5635" max="5635" width="57.7109375" style="2" customWidth="1"/>
    <col min="5636" max="5636" width="6.140625" style="2" bestFit="1" customWidth="1"/>
    <col min="5637" max="5637" width="9.42578125" style="2" customWidth="1"/>
    <col min="5638" max="5638" width="6.7109375" style="2" customWidth="1"/>
    <col min="5639" max="5639" width="10.42578125" style="2" customWidth="1"/>
    <col min="5640" max="5640" width="7.85546875" style="2" customWidth="1"/>
    <col min="5641" max="5888" width="9.140625" style="2"/>
    <col min="5889" max="5889" width="4.5703125" style="2" customWidth="1"/>
    <col min="5890" max="5890" width="7.140625" style="2" customWidth="1"/>
    <col min="5891" max="5891" width="57.7109375" style="2" customWidth="1"/>
    <col min="5892" max="5892" width="6.140625" style="2" bestFit="1" customWidth="1"/>
    <col min="5893" max="5893" width="9.42578125" style="2" customWidth="1"/>
    <col min="5894" max="5894" width="6.7109375" style="2" customWidth="1"/>
    <col min="5895" max="5895" width="10.42578125" style="2" customWidth="1"/>
    <col min="5896" max="5896" width="7.85546875" style="2" customWidth="1"/>
    <col min="5897" max="6144" width="9.140625" style="2"/>
    <col min="6145" max="6145" width="4.5703125" style="2" customWidth="1"/>
    <col min="6146" max="6146" width="7.140625" style="2" customWidth="1"/>
    <col min="6147" max="6147" width="57.7109375" style="2" customWidth="1"/>
    <col min="6148" max="6148" width="6.140625" style="2" bestFit="1" customWidth="1"/>
    <col min="6149" max="6149" width="9.42578125" style="2" customWidth="1"/>
    <col min="6150" max="6150" width="6.7109375" style="2" customWidth="1"/>
    <col min="6151" max="6151" width="10.42578125" style="2" customWidth="1"/>
    <col min="6152" max="6152" width="7.85546875" style="2" customWidth="1"/>
    <col min="6153" max="6400" width="9.140625" style="2"/>
    <col min="6401" max="6401" width="4.5703125" style="2" customWidth="1"/>
    <col min="6402" max="6402" width="7.140625" style="2" customWidth="1"/>
    <col min="6403" max="6403" width="57.7109375" style="2" customWidth="1"/>
    <col min="6404" max="6404" width="6.140625" style="2" bestFit="1" customWidth="1"/>
    <col min="6405" max="6405" width="9.42578125" style="2" customWidth="1"/>
    <col min="6406" max="6406" width="6.7109375" style="2" customWidth="1"/>
    <col min="6407" max="6407" width="10.42578125" style="2" customWidth="1"/>
    <col min="6408" max="6408" width="7.85546875" style="2" customWidth="1"/>
    <col min="6409" max="6656" width="9.140625" style="2"/>
    <col min="6657" max="6657" width="4.5703125" style="2" customWidth="1"/>
    <col min="6658" max="6658" width="7.140625" style="2" customWidth="1"/>
    <col min="6659" max="6659" width="57.7109375" style="2" customWidth="1"/>
    <col min="6660" max="6660" width="6.140625" style="2" bestFit="1" customWidth="1"/>
    <col min="6661" max="6661" width="9.42578125" style="2" customWidth="1"/>
    <col min="6662" max="6662" width="6.7109375" style="2" customWidth="1"/>
    <col min="6663" max="6663" width="10.42578125" style="2" customWidth="1"/>
    <col min="6664" max="6664" width="7.85546875" style="2" customWidth="1"/>
    <col min="6665" max="6912" width="9.140625" style="2"/>
    <col min="6913" max="6913" width="4.5703125" style="2" customWidth="1"/>
    <col min="6914" max="6914" width="7.140625" style="2" customWidth="1"/>
    <col min="6915" max="6915" width="57.7109375" style="2" customWidth="1"/>
    <col min="6916" max="6916" width="6.140625" style="2" bestFit="1" customWidth="1"/>
    <col min="6917" max="6917" width="9.42578125" style="2" customWidth="1"/>
    <col min="6918" max="6918" width="6.7109375" style="2" customWidth="1"/>
    <col min="6919" max="6919" width="10.42578125" style="2" customWidth="1"/>
    <col min="6920" max="6920" width="7.85546875" style="2" customWidth="1"/>
    <col min="6921" max="7168" width="9.140625" style="2"/>
    <col min="7169" max="7169" width="4.5703125" style="2" customWidth="1"/>
    <col min="7170" max="7170" width="7.140625" style="2" customWidth="1"/>
    <col min="7171" max="7171" width="57.7109375" style="2" customWidth="1"/>
    <col min="7172" max="7172" width="6.140625" style="2" bestFit="1" customWidth="1"/>
    <col min="7173" max="7173" width="9.42578125" style="2" customWidth="1"/>
    <col min="7174" max="7174" width="6.7109375" style="2" customWidth="1"/>
    <col min="7175" max="7175" width="10.42578125" style="2" customWidth="1"/>
    <col min="7176" max="7176" width="7.85546875" style="2" customWidth="1"/>
    <col min="7177" max="7424" width="9.140625" style="2"/>
    <col min="7425" max="7425" width="4.5703125" style="2" customWidth="1"/>
    <col min="7426" max="7426" width="7.140625" style="2" customWidth="1"/>
    <col min="7427" max="7427" width="57.7109375" style="2" customWidth="1"/>
    <col min="7428" max="7428" width="6.140625" style="2" bestFit="1" customWidth="1"/>
    <col min="7429" max="7429" width="9.42578125" style="2" customWidth="1"/>
    <col min="7430" max="7430" width="6.7109375" style="2" customWidth="1"/>
    <col min="7431" max="7431" width="10.42578125" style="2" customWidth="1"/>
    <col min="7432" max="7432" width="7.85546875" style="2" customWidth="1"/>
    <col min="7433" max="7680" width="9.140625" style="2"/>
    <col min="7681" max="7681" width="4.5703125" style="2" customWidth="1"/>
    <col min="7682" max="7682" width="7.140625" style="2" customWidth="1"/>
    <col min="7683" max="7683" width="57.7109375" style="2" customWidth="1"/>
    <col min="7684" max="7684" width="6.140625" style="2" bestFit="1" customWidth="1"/>
    <col min="7685" max="7685" width="9.42578125" style="2" customWidth="1"/>
    <col min="7686" max="7686" width="6.7109375" style="2" customWidth="1"/>
    <col min="7687" max="7687" width="10.42578125" style="2" customWidth="1"/>
    <col min="7688" max="7688" width="7.85546875" style="2" customWidth="1"/>
    <col min="7689" max="7936" width="9.140625" style="2"/>
    <col min="7937" max="7937" width="4.5703125" style="2" customWidth="1"/>
    <col min="7938" max="7938" width="7.140625" style="2" customWidth="1"/>
    <col min="7939" max="7939" width="57.7109375" style="2" customWidth="1"/>
    <col min="7940" max="7940" width="6.140625" style="2" bestFit="1" customWidth="1"/>
    <col min="7941" max="7941" width="9.42578125" style="2" customWidth="1"/>
    <col min="7942" max="7942" width="6.7109375" style="2" customWidth="1"/>
    <col min="7943" max="7943" width="10.42578125" style="2" customWidth="1"/>
    <col min="7944" max="7944" width="7.85546875" style="2" customWidth="1"/>
    <col min="7945" max="8192" width="9.140625" style="2"/>
    <col min="8193" max="8193" width="4.5703125" style="2" customWidth="1"/>
    <col min="8194" max="8194" width="7.140625" style="2" customWidth="1"/>
    <col min="8195" max="8195" width="57.7109375" style="2" customWidth="1"/>
    <col min="8196" max="8196" width="6.140625" style="2" bestFit="1" customWidth="1"/>
    <col min="8197" max="8197" width="9.42578125" style="2" customWidth="1"/>
    <col min="8198" max="8198" width="6.7109375" style="2" customWidth="1"/>
    <col min="8199" max="8199" width="10.42578125" style="2" customWidth="1"/>
    <col min="8200" max="8200" width="7.85546875" style="2" customWidth="1"/>
    <col min="8201" max="8448" width="9.140625" style="2"/>
    <col min="8449" max="8449" width="4.5703125" style="2" customWidth="1"/>
    <col min="8450" max="8450" width="7.140625" style="2" customWidth="1"/>
    <col min="8451" max="8451" width="57.7109375" style="2" customWidth="1"/>
    <col min="8452" max="8452" width="6.140625" style="2" bestFit="1" customWidth="1"/>
    <col min="8453" max="8453" width="9.42578125" style="2" customWidth="1"/>
    <col min="8454" max="8454" width="6.7109375" style="2" customWidth="1"/>
    <col min="8455" max="8455" width="10.42578125" style="2" customWidth="1"/>
    <col min="8456" max="8456" width="7.85546875" style="2" customWidth="1"/>
    <col min="8457" max="8704" width="9.140625" style="2"/>
    <col min="8705" max="8705" width="4.5703125" style="2" customWidth="1"/>
    <col min="8706" max="8706" width="7.140625" style="2" customWidth="1"/>
    <col min="8707" max="8707" width="57.7109375" style="2" customWidth="1"/>
    <col min="8708" max="8708" width="6.140625" style="2" bestFit="1" customWidth="1"/>
    <col min="8709" max="8709" width="9.42578125" style="2" customWidth="1"/>
    <col min="8710" max="8710" width="6.7109375" style="2" customWidth="1"/>
    <col min="8711" max="8711" width="10.42578125" style="2" customWidth="1"/>
    <col min="8712" max="8712" width="7.85546875" style="2" customWidth="1"/>
    <col min="8713" max="8960" width="9.140625" style="2"/>
    <col min="8961" max="8961" width="4.5703125" style="2" customWidth="1"/>
    <col min="8962" max="8962" width="7.140625" style="2" customWidth="1"/>
    <col min="8963" max="8963" width="57.7109375" style="2" customWidth="1"/>
    <col min="8964" max="8964" width="6.140625" style="2" bestFit="1" customWidth="1"/>
    <col min="8965" max="8965" width="9.42578125" style="2" customWidth="1"/>
    <col min="8966" max="8966" width="6.7109375" style="2" customWidth="1"/>
    <col min="8967" max="8967" width="10.42578125" style="2" customWidth="1"/>
    <col min="8968" max="8968" width="7.85546875" style="2" customWidth="1"/>
    <col min="8969" max="9216" width="9.140625" style="2"/>
    <col min="9217" max="9217" width="4.5703125" style="2" customWidth="1"/>
    <col min="9218" max="9218" width="7.140625" style="2" customWidth="1"/>
    <col min="9219" max="9219" width="57.7109375" style="2" customWidth="1"/>
    <col min="9220" max="9220" width="6.140625" style="2" bestFit="1" customWidth="1"/>
    <col min="9221" max="9221" width="9.42578125" style="2" customWidth="1"/>
    <col min="9222" max="9222" width="6.7109375" style="2" customWidth="1"/>
    <col min="9223" max="9223" width="10.42578125" style="2" customWidth="1"/>
    <col min="9224" max="9224" width="7.85546875" style="2" customWidth="1"/>
    <col min="9225" max="9472" width="9.140625" style="2"/>
    <col min="9473" max="9473" width="4.5703125" style="2" customWidth="1"/>
    <col min="9474" max="9474" width="7.140625" style="2" customWidth="1"/>
    <col min="9475" max="9475" width="57.7109375" style="2" customWidth="1"/>
    <col min="9476" max="9476" width="6.140625" style="2" bestFit="1" customWidth="1"/>
    <col min="9477" max="9477" width="9.42578125" style="2" customWidth="1"/>
    <col min="9478" max="9478" width="6.7109375" style="2" customWidth="1"/>
    <col min="9479" max="9479" width="10.42578125" style="2" customWidth="1"/>
    <col min="9480" max="9480" width="7.85546875" style="2" customWidth="1"/>
    <col min="9481" max="9728" width="9.140625" style="2"/>
    <col min="9729" max="9729" width="4.5703125" style="2" customWidth="1"/>
    <col min="9730" max="9730" width="7.140625" style="2" customWidth="1"/>
    <col min="9731" max="9731" width="57.7109375" style="2" customWidth="1"/>
    <col min="9732" max="9732" width="6.140625" style="2" bestFit="1" customWidth="1"/>
    <col min="9733" max="9733" width="9.42578125" style="2" customWidth="1"/>
    <col min="9734" max="9734" width="6.7109375" style="2" customWidth="1"/>
    <col min="9735" max="9735" width="10.42578125" style="2" customWidth="1"/>
    <col min="9736" max="9736" width="7.85546875" style="2" customWidth="1"/>
    <col min="9737" max="9984" width="9.140625" style="2"/>
    <col min="9985" max="9985" width="4.5703125" style="2" customWidth="1"/>
    <col min="9986" max="9986" width="7.140625" style="2" customWidth="1"/>
    <col min="9987" max="9987" width="57.7109375" style="2" customWidth="1"/>
    <col min="9988" max="9988" width="6.140625" style="2" bestFit="1" customWidth="1"/>
    <col min="9989" max="9989" width="9.42578125" style="2" customWidth="1"/>
    <col min="9990" max="9990" width="6.7109375" style="2" customWidth="1"/>
    <col min="9991" max="9991" width="10.42578125" style="2" customWidth="1"/>
    <col min="9992" max="9992" width="7.85546875" style="2" customWidth="1"/>
    <col min="9993" max="10240" width="9.140625" style="2"/>
    <col min="10241" max="10241" width="4.5703125" style="2" customWidth="1"/>
    <col min="10242" max="10242" width="7.140625" style="2" customWidth="1"/>
    <col min="10243" max="10243" width="57.7109375" style="2" customWidth="1"/>
    <col min="10244" max="10244" width="6.140625" style="2" bestFit="1" customWidth="1"/>
    <col min="10245" max="10245" width="9.42578125" style="2" customWidth="1"/>
    <col min="10246" max="10246" width="6.7109375" style="2" customWidth="1"/>
    <col min="10247" max="10247" width="10.42578125" style="2" customWidth="1"/>
    <col min="10248" max="10248" width="7.85546875" style="2" customWidth="1"/>
    <col min="10249" max="10496" width="9.140625" style="2"/>
    <col min="10497" max="10497" width="4.5703125" style="2" customWidth="1"/>
    <col min="10498" max="10498" width="7.140625" style="2" customWidth="1"/>
    <col min="10499" max="10499" width="57.7109375" style="2" customWidth="1"/>
    <col min="10500" max="10500" width="6.140625" style="2" bestFit="1" customWidth="1"/>
    <col min="10501" max="10501" width="9.42578125" style="2" customWidth="1"/>
    <col min="10502" max="10502" width="6.7109375" style="2" customWidth="1"/>
    <col min="10503" max="10503" width="10.42578125" style="2" customWidth="1"/>
    <col min="10504" max="10504" width="7.85546875" style="2" customWidth="1"/>
    <col min="10505" max="10752" width="9.140625" style="2"/>
    <col min="10753" max="10753" width="4.5703125" style="2" customWidth="1"/>
    <col min="10754" max="10754" width="7.140625" style="2" customWidth="1"/>
    <col min="10755" max="10755" width="57.7109375" style="2" customWidth="1"/>
    <col min="10756" max="10756" width="6.140625" style="2" bestFit="1" customWidth="1"/>
    <col min="10757" max="10757" width="9.42578125" style="2" customWidth="1"/>
    <col min="10758" max="10758" width="6.7109375" style="2" customWidth="1"/>
    <col min="10759" max="10759" width="10.42578125" style="2" customWidth="1"/>
    <col min="10760" max="10760" width="7.85546875" style="2" customWidth="1"/>
    <col min="10761" max="11008" width="9.140625" style="2"/>
    <col min="11009" max="11009" width="4.5703125" style="2" customWidth="1"/>
    <col min="11010" max="11010" width="7.140625" style="2" customWidth="1"/>
    <col min="11011" max="11011" width="57.7109375" style="2" customWidth="1"/>
    <col min="11012" max="11012" width="6.140625" style="2" bestFit="1" customWidth="1"/>
    <col min="11013" max="11013" width="9.42578125" style="2" customWidth="1"/>
    <col min="11014" max="11014" width="6.7109375" style="2" customWidth="1"/>
    <col min="11015" max="11015" width="10.42578125" style="2" customWidth="1"/>
    <col min="11016" max="11016" width="7.85546875" style="2" customWidth="1"/>
    <col min="11017" max="11264" width="9.140625" style="2"/>
    <col min="11265" max="11265" width="4.5703125" style="2" customWidth="1"/>
    <col min="11266" max="11266" width="7.140625" style="2" customWidth="1"/>
    <col min="11267" max="11267" width="57.7109375" style="2" customWidth="1"/>
    <col min="11268" max="11268" width="6.140625" style="2" bestFit="1" customWidth="1"/>
    <col min="11269" max="11269" width="9.42578125" style="2" customWidth="1"/>
    <col min="11270" max="11270" width="6.7109375" style="2" customWidth="1"/>
    <col min="11271" max="11271" width="10.42578125" style="2" customWidth="1"/>
    <col min="11272" max="11272" width="7.85546875" style="2" customWidth="1"/>
    <col min="11273" max="11520" width="9.140625" style="2"/>
    <col min="11521" max="11521" width="4.5703125" style="2" customWidth="1"/>
    <col min="11522" max="11522" width="7.140625" style="2" customWidth="1"/>
    <col min="11523" max="11523" width="57.7109375" style="2" customWidth="1"/>
    <col min="11524" max="11524" width="6.140625" style="2" bestFit="1" customWidth="1"/>
    <col min="11525" max="11525" width="9.42578125" style="2" customWidth="1"/>
    <col min="11526" max="11526" width="6.7109375" style="2" customWidth="1"/>
    <col min="11527" max="11527" width="10.42578125" style="2" customWidth="1"/>
    <col min="11528" max="11528" width="7.85546875" style="2" customWidth="1"/>
    <col min="11529" max="11776" width="9.140625" style="2"/>
    <col min="11777" max="11777" width="4.5703125" style="2" customWidth="1"/>
    <col min="11778" max="11778" width="7.140625" style="2" customWidth="1"/>
    <col min="11779" max="11779" width="57.7109375" style="2" customWidth="1"/>
    <col min="11780" max="11780" width="6.140625" style="2" bestFit="1" customWidth="1"/>
    <col min="11781" max="11781" width="9.42578125" style="2" customWidth="1"/>
    <col min="11782" max="11782" width="6.7109375" style="2" customWidth="1"/>
    <col min="11783" max="11783" width="10.42578125" style="2" customWidth="1"/>
    <col min="11784" max="11784" width="7.85546875" style="2" customWidth="1"/>
    <col min="11785" max="12032" width="9.140625" style="2"/>
    <col min="12033" max="12033" width="4.5703125" style="2" customWidth="1"/>
    <col min="12034" max="12034" width="7.140625" style="2" customWidth="1"/>
    <col min="12035" max="12035" width="57.7109375" style="2" customWidth="1"/>
    <col min="12036" max="12036" width="6.140625" style="2" bestFit="1" customWidth="1"/>
    <col min="12037" max="12037" width="9.42578125" style="2" customWidth="1"/>
    <col min="12038" max="12038" width="6.7109375" style="2" customWidth="1"/>
    <col min="12039" max="12039" width="10.42578125" style="2" customWidth="1"/>
    <col min="12040" max="12040" width="7.85546875" style="2" customWidth="1"/>
    <col min="12041" max="12288" width="9.140625" style="2"/>
    <col min="12289" max="12289" width="4.5703125" style="2" customWidth="1"/>
    <col min="12290" max="12290" width="7.140625" style="2" customWidth="1"/>
    <col min="12291" max="12291" width="57.7109375" style="2" customWidth="1"/>
    <col min="12292" max="12292" width="6.140625" style="2" bestFit="1" customWidth="1"/>
    <col min="12293" max="12293" width="9.42578125" style="2" customWidth="1"/>
    <col min="12294" max="12294" width="6.7109375" style="2" customWidth="1"/>
    <col min="12295" max="12295" width="10.42578125" style="2" customWidth="1"/>
    <col min="12296" max="12296" width="7.85546875" style="2" customWidth="1"/>
    <col min="12297" max="12544" width="9.140625" style="2"/>
    <col min="12545" max="12545" width="4.5703125" style="2" customWidth="1"/>
    <col min="12546" max="12546" width="7.140625" style="2" customWidth="1"/>
    <col min="12547" max="12547" width="57.7109375" style="2" customWidth="1"/>
    <col min="12548" max="12548" width="6.140625" style="2" bestFit="1" customWidth="1"/>
    <col min="12549" max="12549" width="9.42578125" style="2" customWidth="1"/>
    <col min="12550" max="12550" width="6.7109375" style="2" customWidth="1"/>
    <col min="12551" max="12551" width="10.42578125" style="2" customWidth="1"/>
    <col min="12552" max="12552" width="7.85546875" style="2" customWidth="1"/>
    <col min="12553" max="12800" width="9.140625" style="2"/>
    <col min="12801" max="12801" width="4.5703125" style="2" customWidth="1"/>
    <col min="12802" max="12802" width="7.140625" style="2" customWidth="1"/>
    <col min="12803" max="12803" width="57.7109375" style="2" customWidth="1"/>
    <col min="12804" max="12804" width="6.140625" style="2" bestFit="1" customWidth="1"/>
    <col min="12805" max="12805" width="9.42578125" style="2" customWidth="1"/>
    <col min="12806" max="12806" width="6.7109375" style="2" customWidth="1"/>
    <col min="12807" max="12807" width="10.42578125" style="2" customWidth="1"/>
    <col min="12808" max="12808" width="7.85546875" style="2" customWidth="1"/>
    <col min="12809" max="13056" width="9.140625" style="2"/>
    <col min="13057" max="13057" width="4.5703125" style="2" customWidth="1"/>
    <col min="13058" max="13058" width="7.140625" style="2" customWidth="1"/>
    <col min="13059" max="13059" width="57.7109375" style="2" customWidth="1"/>
    <col min="13060" max="13060" width="6.140625" style="2" bestFit="1" customWidth="1"/>
    <col min="13061" max="13061" width="9.42578125" style="2" customWidth="1"/>
    <col min="13062" max="13062" width="6.7109375" style="2" customWidth="1"/>
    <col min="13063" max="13063" width="10.42578125" style="2" customWidth="1"/>
    <col min="13064" max="13064" width="7.85546875" style="2" customWidth="1"/>
    <col min="13065" max="13312" width="9.140625" style="2"/>
    <col min="13313" max="13313" width="4.5703125" style="2" customWidth="1"/>
    <col min="13314" max="13314" width="7.140625" style="2" customWidth="1"/>
    <col min="13315" max="13315" width="57.7109375" style="2" customWidth="1"/>
    <col min="13316" max="13316" width="6.140625" style="2" bestFit="1" customWidth="1"/>
    <col min="13317" max="13317" width="9.42578125" style="2" customWidth="1"/>
    <col min="13318" max="13318" width="6.7109375" style="2" customWidth="1"/>
    <col min="13319" max="13319" width="10.42578125" style="2" customWidth="1"/>
    <col min="13320" max="13320" width="7.85546875" style="2" customWidth="1"/>
    <col min="13321" max="13568" width="9.140625" style="2"/>
    <col min="13569" max="13569" width="4.5703125" style="2" customWidth="1"/>
    <col min="13570" max="13570" width="7.140625" style="2" customWidth="1"/>
    <col min="13571" max="13571" width="57.7109375" style="2" customWidth="1"/>
    <col min="13572" max="13572" width="6.140625" style="2" bestFit="1" customWidth="1"/>
    <col min="13573" max="13573" width="9.42578125" style="2" customWidth="1"/>
    <col min="13574" max="13574" width="6.7109375" style="2" customWidth="1"/>
    <col min="13575" max="13575" width="10.42578125" style="2" customWidth="1"/>
    <col min="13576" max="13576" width="7.85546875" style="2" customWidth="1"/>
    <col min="13577" max="13824" width="9.140625" style="2"/>
    <col min="13825" max="13825" width="4.5703125" style="2" customWidth="1"/>
    <col min="13826" max="13826" width="7.140625" style="2" customWidth="1"/>
    <col min="13827" max="13827" width="57.7109375" style="2" customWidth="1"/>
    <col min="13828" max="13828" width="6.140625" style="2" bestFit="1" customWidth="1"/>
    <col min="13829" max="13829" width="9.42578125" style="2" customWidth="1"/>
    <col min="13830" max="13830" width="6.7109375" style="2" customWidth="1"/>
    <col min="13831" max="13831" width="10.42578125" style="2" customWidth="1"/>
    <col min="13832" max="13832" width="7.85546875" style="2" customWidth="1"/>
    <col min="13833" max="14080" width="9.140625" style="2"/>
    <col min="14081" max="14081" width="4.5703125" style="2" customWidth="1"/>
    <col min="14082" max="14082" width="7.140625" style="2" customWidth="1"/>
    <col min="14083" max="14083" width="57.7109375" style="2" customWidth="1"/>
    <col min="14084" max="14084" width="6.140625" style="2" bestFit="1" customWidth="1"/>
    <col min="14085" max="14085" width="9.42578125" style="2" customWidth="1"/>
    <col min="14086" max="14086" width="6.7109375" style="2" customWidth="1"/>
    <col min="14087" max="14087" width="10.42578125" style="2" customWidth="1"/>
    <col min="14088" max="14088" width="7.85546875" style="2" customWidth="1"/>
    <col min="14089" max="14336" width="9.140625" style="2"/>
    <col min="14337" max="14337" width="4.5703125" style="2" customWidth="1"/>
    <col min="14338" max="14338" width="7.140625" style="2" customWidth="1"/>
    <col min="14339" max="14339" width="57.7109375" style="2" customWidth="1"/>
    <col min="14340" max="14340" width="6.140625" style="2" bestFit="1" customWidth="1"/>
    <col min="14341" max="14341" width="9.42578125" style="2" customWidth="1"/>
    <col min="14342" max="14342" width="6.7109375" style="2" customWidth="1"/>
    <col min="14343" max="14343" width="10.42578125" style="2" customWidth="1"/>
    <col min="14344" max="14344" width="7.85546875" style="2" customWidth="1"/>
    <col min="14345" max="14592" width="9.140625" style="2"/>
    <col min="14593" max="14593" width="4.5703125" style="2" customWidth="1"/>
    <col min="14594" max="14594" width="7.140625" style="2" customWidth="1"/>
    <col min="14595" max="14595" width="57.7109375" style="2" customWidth="1"/>
    <col min="14596" max="14596" width="6.140625" style="2" bestFit="1" customWidth="1"/>
    <col min="14597" max="14597" width="9.42578125" style="2" customWidth="1"/>
    <col min="14598" max="14598" width="6.7109375" style="2" customWidth="1"/>
    <col min="14599" max="14599" width="10.42578125" style="2" customWidth="1"/>
    <col min="14600" max="14600" width="7.85546875" style="2" customWidth="1"/>
    <col min="14601" max="14848" width="9.140625" style="2"/>
    <col min="14849" max="14849" width="4.5703125" style="2" customWidth="1"/>
    <col min="14850" max="14850" width="7.140625" style="2" customWidth="1"/>
    <col min="14851" max="14851" width="57.7109375" style="2" customWidth="1"/>
    <col min="14852" max="14852" width="6.140625" style="2" bestFit="1" customWidth="1"/>
    <col min="14853" max="14853" width="9.42578125" style="2" customWidth="1"/>
    <col min="14854" max="14854" width="6.7109375" style="2" customWidth="1"/>
    <col min="14855" max="14855" width="10.42578125" style="2" customWidth="1"/>
    <col min="14856" max="14856" width="7.85546875" style="2" customWidth="1"/>
    <col min="14857" max="15104" width="9.140625" style="2"/>
    <col min="15105" max="15105" width="4.5703125" style="2" customWidth="1"/>
    <col min="15106" max="15106" width="7.140625" style="2" customWidth="1"/>
    <col min="15107" max="15107" width="57.7109375" style="2" customWidth="1"/>
    <col min="15108" max="15108" width="6.140625" style="2" bestFit="1" customWidth="1"/>
    <col min="15109" max="15109" width="9.42578125" style="2" customWidth="1"/>
    <col min="15110" max="15110" width="6.7109375" style="2" customWidth="1"/>
    <col min="15111" max="15111" width="10.42578125" style="2" customWidth="1"/>
    <col min="15112" max="15112" width="7.85546875" style="2" customWidth="1"/>
    <col min="15113" max="15360" width="9.140625" style="2"/>
    <col min="15361" max="15361" width="4.5703125" style="2" customWidth="1"/>
    <col min="15362" max="15362" width="7.140625" style="2" customWidth="1"/>
    <col min="15363" max="15363" width="57.7109375" style="2" customWidth="1"/>
    <col min="15364" max="15364" width="6.140625" style="2" bestFit="1" customWidth="1"/>
    <col min="15365" max="15365" width="9.42578125" style="2" customWidth="1"/>
    <col min="15366" max="15366" width="6.7109375" style="2" customWidth="1"/>
    <col min="15367" max="15367" width="10.42578125" style="2" customWidth="1"/>
    <col min="15368" max="15368" width="7.85546875" style="2" customWidth="1"/>
    <col min="15369" max="15616" width="9.140625" style="2"/>
    <col min="15617" max="15617" width="4.5703125" style="2" customWidth="1"/>
    <col min="15618" max="15618" width="7.140625" style="2" customWidth="1"/>
    <col min="15619" max="15619" width="57.7109375" style="2" customWidth="1"/>
    <col min="15620" max="15620" width="6.140625" style="2" bestFit="1" customWidth="1"/>
    <col min="15621" max="15621" width="9.42578125" style="2" customWidth="1"/>
    <col min="15622" max="15622" width="6.7109375" style="2" customWidth="1"/>
    <col min="15623" max="15623" width="10.42578125" style="2" customWidth="1"/>
    <col min="15624" max="15624" width="7.85546875" style="2" customWidth="1"/>
    <col min="15625" max="15872" width="9.140625" style="2"/>
    <col min="15873" max="15873" width="4.5703125" style="2" customWidth="1"/>
    <col min="15874" max="15874" width="7.140625" style="2" customWidth="1"/>
    <col min="15875" max="15875" width="57.7109375" style="2" customWidth="1"/>
    <col min="15876" max="15876" width="6.140625" style="2" bestFit="1" customWidth="1"/>
    <col min="15877" max="15877" width="9.42578125" style="2" customWidth="1"/>
    <col min="15878" max="15878" width="6.7109375" style="2" customWidth="1"/>
    <col min="15879" max="15879" width="10.42578125" style="2" customWidth="1"/>
    <col min="15880" max="15880" width="7.85546875" style="2" customWidth="1"/>
    <col min="15881" max="16128" width="9.140625" style="2"/>
    <col min="16129" max="16129" width="4.5703125" style="2" customWidth="1"/>
    <col min="16130" max="16130" width="7.140625" style="2" customWidth="1"/>
    <col min="16131" max="16131" width="57.7109375" style="2" customWidth="1"/>
    <col min="16132" max="16132" width="6.140625" style="2" bestFit="1" customWidth="1"/>
    <col min="16133" max="16133" width="9.42578125" style="2" customWidth="1"/>
    <col min="16134" max="16134" width="6.7109375" style="2" customWidth="1"/>
    <col min="16135" max="16135" width="10.42578125" style="2" customWidth="1"/>
    <col min="16136" max="16136" width="7.85546875" style="2" customWidth="1"/>
    <col min="16137" max="16384" width="9.140625" style="2"/>
  </cols>
  <sheetData>
    <row r="1" spans="1:192" ht="59.45" customHeight="1" x14ac:dyDescent="0.2">
      <c r="A1" s="122" t="s">
        <v>55</v>
      </c>
      <c r="B1" s="122"/>
      <c r="C1" s="122"/>
      <c r="D1" s="122"/>
      <c r="E1" s="122"/>
      <c r="F1" s="122"/>
      <c r="G1" s="122"/>
      <c r="H1" s="1"/>
    </row>
    <row r="2" spans="1:192" s="7" customFormat="1" ht="28.5" x14ac:dyDescent="0.2">
      <c r="A2" s="3" t="s">
        <v>0</v>
      </c>
      <c r="B2" s="33" t="s">
        <v>1</v>
      </c>
      <c r="C2" s="3" t="s">
        <v>2</v>
      </c>
      <c r="D2" s="3" t="s">
        <v>3</v>
      </c>
      <c r="E2" s="4" t="s">
        <v>4</v>
      </c>
      <c r="F2" s="3" t="s">
        <v>5</v>
      </c>
      <c r="G2" s="5" t="s">
        <v>6</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row>
    <row r="3" spans="1:192" s="13" customFormat="1" ht="18.600000000000001" customHeight="1" x14ac:dyDescent="0.25">
      <c r="A3" s="34">
        <v>1</v>
      </c>
      <c r="B3" s="35">
        <v>2</v>
      </c>
      <c r="C3" s="8">
        <v>3</v>
      </c>
      <c r="D3" s="9">
        <v>4</v>
      </c>
      <c r="E3" s="21">
        <v>5</v>
      </c>
      <c r="F3" s="21">
        <v>6</v>
      </c>
      <c r="G3" s="36">
        <v>7</v>
      </c>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row>
    <row r="4" spans="1:192" s="7" customFormat="1" ht="60" x14ac:dyDescent="0.25">
      <c r="A4" s="10">
        <v>1</v>
      </c>
      <c r="B4" s="58">
        <v>2.15</v>
      </c>
      <c r="C4" s="59" t="s">
        <v>28</v>
      </c>
      <c r="D4" s="60"/>
      <c r="E4" s="61"/>
      <c r="F4" s="62"/>
      <c r="G4" s="63"/>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row>
    <row r="5" spans="1:192" s="13" customFormat="1" ht="13.9" customHeight="1" x14ac:dyDescent="0.25">
      <c r="A5" s="11"/>
      <c r="B5" s="64" t="s">
        <v>29</v>
      </c>
      <c r="C5" s="65" t="s">
        <v>30</v>
      </c>
      <c r="D5" s="66">
        <v>5400</v>
      </c>
      <c r="E5" s="67">
        <v>32</v>
      </c>
      <c r="F5" s="68" t="s">
        <v>8</v>
      </c>
      <c r="G5" s="69">
        <f t="shared" ref="G5:G15" si="0">D5*E5</f>
        <v>172800</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row>
    <row r="6" spans="1:192" s="13" customFormat="1" ht="57.6" customHeight="1" x14ac:dyDescent="0.25">
      <c r="A6" s="10">
        <v>2</v>
      </c>
      <c r="B6" s="58" t="s">
        <v>31</v>
      </c>
      <c r="C6" s="59" t="s">
        <v>32</v>
      </c>
      <c r="D6" s="60"/>
      <c r="E6" s="61"/>
      <c r="F6" s="62" t="s">
        <v>33</v>
      </c>
      <c r="G6" s="63"/>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row>
    <row r="7" spans="1:192" s="13" customFormat="1" ht="14.45" customHeight="1" x14ac:dyDescent="0.25">
      <c r="A7" s="11"/>
      <c r="B7" s="64" t="s">
        <v>38</v>
      </c>
      <c r="C7" s="65" t="s">
        <v>39</v>
      </c>
      <c r="D7" s="66">
        <v>3900</v>
      </c>
      <c r="E7" s="67">
        <v>15</v>
      </c>
      <c r="F7" s="68" t="s">
        <v>8</v>
      </c>
      <c r="G7" s="67">
        <f t="shared" ref="G7:G8" si="1">D7*E7</f>
        <v>58500</v>
      </c>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row>
    <row r="8" spans="1:192" s="13" customFormat="1" ht="14.45" customHeight="1" x14ac:dyDescent="0.25">
      <c r="A8" s="11"/>
      <c r="B8" s="58" t="s">
        <v>53</v>
      </c>
      <c r="C8" s="59" t="s">
        <v>54</v>
      </c>
      <c r="D8" s="60">
        <v>4500</v>
      </c>
      <c r="E8" s="61">
        <v>26</v>
      </c>
      <c r="F8" s="62" t="s">
        <v>8</v>
      </c>
      <c r="G8" s="61">
        <f t="shared" si="1"/>
        <v>117000</v>
      </c>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row>
    <row r="9" spans="1:192" s="13" customFormat="1" ht="16.149999999999999" customHeight="1" x14ac:dyDescent="0.25">
      <c r="A9" s="11"/>
      <c r="B9" s="64" t="s">
        <v>34</v>
      </c>
      <c r="C9" s="65" t="s">
        <v>35</v>
      </c>
      <c r="D9" s="66">
        <v>9600</v>
      </c>
      <c r="E9" s="67">
        <v>39</v>
      </c>
      <c r="F9" s="68" t="s">
        <v>8</v>
      </c>
      <c r="G9" s="67">
        <f t="shared" si="0"/>
        <v>374400</v>
      </c>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row>
    <row r="10" spans="1:192" s="13" customFormat="1" ht="69.599999999999994" customHeight="1" x14ac:dyDescent="0.25">
      <c r="A10" s="10">
        <v>3</v>
      </c>
      <c r="B10" s="58">
        <v>9.1999999999999993</v>
      </c>
      <c r="C10" s="59" t="s">
        <v>42</v>
      </c>
      <c r="D10" s="60"/>
      <c r="E10" s="61"/>
      <c r="F10" s="62"/>
      <c r="G10" s="67"/>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row>
    <row r="11" spans="1:192" s="13" customFormat="1" ht="14.45" customHeight="1" x14ac:dyDescent="0.25">
      <c r="A11" s="10"/>
      <c r="B11" s="58" t="s">
        <v>43</v>
      </c>
      <c r="C11" s="59" t="s">
        <v>44</v>
      </c>
      <c r="D11" s="60">
        <v>36</v>
      </c>
      <c r="E11" s="61">
        <v>946</v>
      </c>
      <c r="F11" s="62" t="s">
        <v>7</v>
      </c>
      <c r="G11" s="67">
        <f t="shared" si="0"/>
        <v>34056</v>
      </c>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row>
    <row r="12" spans="1:192" s="13" customFormat="1" ht="42.6" customHeight="1" x14ac:dyDescent="0.25">
      <c r="A12" s="10">
        <v>4</v>
      </c>
      <c r="B12" s="58" t="s">
        <v>45</v>
      </c>
      <c r="C12" s="59" t="s">
        <v>46</v>
      </c>
      <c r="D12" s="60"/>
      <c r="E12" s="61"/>
      <c r="F12" s="62"/>
      <c r="G12" s="67"/>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row>
    <row r="13" spans="1:192" s="13" customFormat="1" ht="16.149999999999999" customHeight="1" x14ac:dyDescent="0.25">
      <c r="A13" s="10"/>
      <c r="B13" s="58" t="s">
        <v>47</v>
      </c>
      <c r="C13" s="59" t="s">
        <v>48</v>
      </c>
      <c r="D13" s="60">
        <v>180</v>
      </c>
      <c r="E13" s="61">
        <v>151</v>
      </c>
      <c r="F13" s="62" t="s">
        <v>7</v>
      </c>
      <c r="G13" s="67">
        <f t="shared" si="0"/>
        <v>27180</v>
      </c>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row>
    <row r="14" spans="1:192" s="13" customFormat="1" ht="40.15" customHeight="1" x14ac:dyDescent="0.25">
      <c r="A14" s="10">
        <v>5</v>
      </c>
      <c r="B14" s="58" t="s">
        <v>49</v>
      </c>
      <c r="C14" s="59" t="s">
        <v>50</v>
      </c>
      <c r="D14" s="60"/>
      <c r="E14" s="61"/>
      <c r="F14" s="62"/>
      <c r="G14" s="67"/>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row>
    <row r="15" spans="1:192" s="13" customFormat="1" ht="15" customHeight="1" x14ac:dyDescent="0.25">
      <c r="A15" s="11"/>
      <c r="B15" s="64" t="s">
        <v>51</v>
      </c>
      <c r="C15" s="65" t="s">
        <v>52</v>
      </c>
      <c r="D15" s="66">
        <v>36</v>
      </c>
      <c r="E15" s="67">
        <v>221</v>
      </c>
      <c r="F15" s="68" t="s">
        <v>7</v>
      </c>
      <c r="G15" s="67">
        <f t="shared" si="0"/>
        <v>7956</v>
      </c>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row>
    <row r="16" spans="1:192" s="13" customFormat="1" ht="43.9" customHeight="1" x14ac:dyDescent="0.25">
      <c r="A16" s="10">
        <v>6</v>
      </c>
      <c r="B16" s="58">
        <v>11.2</v>
      </c>
      <c r="C16" s="59" t="s">
        <v>24</v>
      </c>
      <c r="D16" s="60"/>
      <c r="E16" s="67"/>
      <c r="F16" s="68"/>
      <c r="G16" s="61"/>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row>
    <row r="17" spans="1:192" s="13" customFormat="1" ht="16.149999999999999" customHeight="1" x14ac:dyDescent="0.25">
      <c r="A17" s="11"/>
      <c r="B17" s="64" t="s">
        <v>40</v>
      </c>
      <c r="C17" s="65" t="s">
        <v>41</v>
      </c>
      <c r="D17" s="66">
        <v>9</v>
      </c>
      <c r="E17" s="67">
        <v>46721</v>
      </c>
      <c r="F17" s="68" t="s">
        <v>7</v>
      </c>
      <c r="G17" s="67">
        <f t="shared" ref="G17:G20" si="2">D17*E17</f>
        <v>420489</v>
      </c>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row>
    <row r="18" spans="1:192" s="13" customFormat="1" ht="43.9" customHeight="1" x14ac:dyDescent="0.25">
      <c r="A18" s="10">
        <v>7</v>
      </c>
      <c r="B18" s="58">
        <v>11.4</v>
      </c>
      <c r="C18" s="59" t="s">
        <v>25</v>
      </c>
      <c r="D18" s="60"/>
      <c r="E18" s="67"/>
      <c r="F18" s="68"/>
      <c r="G18" s="61"/>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row>
    <row r="19" spans="1:192" ht="14.45" customHeight="1" x14ac:dyDescent="0.25">
      <c r="A19" s="14"/>
      <c r="B19" s="58" t="s">
        <v>26</v>
      </c>
      <c r="C19" s="59" t="s">
        <v>27</v>
      </c>
      <c r="D19" s="60">
        <v>54</v>
      </c>
      <c r="E19" s="67">
        <v>12124</v>
      </c>
      <c r="F19" s="68" t="s">
        <v>7</v>
      </c>
      <c r="G19" s="61">
        <f t="shared" si="2"/>
        <v>654696</v>
      </c>
      <c r="H19" s="15"/>
      <c r="I19" s="15"/>
      <c r="J19" s="15"/>
      <c r="K19" s="16"/>
      <c r="L19" s="17"/>
      <c r="M19" s="18"/>
      <c r="N19" s="19"/>
      <c r="O19" s="19"/>
      <c r="P19" s="19"/>
      <c r="Q19" s="15"/>
      <c r="R19" s="15"/>
      <c r="S19" s="16"/>
      <c r="T19" s="17"/>
      <c r="U19" s="18"/>
      <c r="V19" s="19"/>
      <c r="W19" s="19"/>
      <c r="X19" s="19"/>
      <c r="Y19" s="15"/>
      <c r="Z19" s="15"/>
      <c r="AA19" s="16"/>
      <c r="AB19" s="17"/>
      <c r="AC19" s="18"/>
      <c r="AD19" s="19"/>
      <c r="AE19" s="19"/>
      <c r="AF19" s="19"/>
      <c r="AG19" s="15"/>
      <c r="AH19" s="15"/>
      <c r="AI19" s="16"/>
      <c r="AJ19" s="17"/>
      <c r="AK19" s="18"/>
      <c r="AL19" s="19"/>
      <c r="AM19" s="19"/>
      <c r="AN19" s="19"/>
      <c r="AO19" s="15"/>
      <c r="AP19" s="15"/>
      <c r="AQ19" s="16"/>
      <c r="AR19" s="17"/>
      <c r="AS19" s="18"/>
      <c r="AT19" s="19"/>
      <c r="AU19" s="19"/>
      <c r="AV19" s="19"/>
      <c r="AW19" s="15"/>
      <c r="AX19" s="15"/>
      <c r="AY19" s="16"/>
      <c r="AZ19" s="17"/>
      <c r="BA19" s="18"/>
      <c r="BB19" s="19"/>
      <c r="BC19" s="19"/>
      <c r="BD19" s="19"/>
      <c r="BE19" s="15"/>
      <c r="BF19" s="15"/>
      <c r="BG19" s="16"/>
      <c r="BH19" s="17"/>
      <c r="BI19" s="18"/>
      <c r="BJ19" s="19"/>
      <c r="BK19" s="19"/>
      <c r="BL19" s="19"/>
      <c r="BM19" s="15"/>
      <c r="BN19" s="15"/>
      <c r="BO19" s="16"/>
      <c r="BP19" s="17"/>
      <c r="BQ19" s="18"/>
      <c r="BR19" s="19"/>
      <c r="BS19" s="19"/>
      <c r="BT19" s="19"/>
      <c r="BU19" s="15"/>
      <c r="BV19" s="15"/>
      <c r="BW19" s="16"/>
      <c r="BX19" s="17"/>
      <c r="BY19" s="18"/>
      <c r="BZ19" s="19"/>
      <c r="CA19" s="19"/>
      <c r="CB19" s="19"/>
      <c r="CC19" s="15"/>
      <c r="CD19" s="15"/>
      <c r="CE19" s="16"/>
      <c r="CF19" s="17"/>
      <c r="CG19" s="18"/>
      <c r="CH19" s="19"/>
      <c r="CI19" s="19"/>
      <c r="CJ19" s="19"/>
      <c r="CK19" s="15"/>
      <c r="CL19" s="15"/>
      <c r="CM19" s="16"/>
      <c r="CN19" s="17"/>
      <c r="CO19" s="18"/>
      <c r="CP19" s="19"/>
      <c r="CQ19" s="19"/>
      <c r="CR19" s="19"/>
      <c r="CS19" s="15"/>
      <c r="CT19" s="15"/>
      <c r="CU19" s="16"/>
      <c r="CV19" s="17"/>
      <c r="CW19" s="18"/>
      <c r="CX19" s="19"/>
      <c r="CY19" s="19"/>
      <c r="CZ19" s="19"/>
      <c r="DA19" s="15"/>
      <c r="DB19" s="15"/>
      <c r="DC19" s="16"/>
      <c r="DD19" s="17"/>
      <c r="DE19" s="18"/>
      <c r="DF19" s="19"/>
      <c r="DG19" s="19"/>
      <c r="DH19" s="19"/>
      <c r="DI19" s="15"/>
      <c r="DJ19" s="15"/>
      <c r="DK19" s="16"/>
      <c r="DL19" s="17"/>
      <c r="DM19" s="18"/>
      <c r="DN19" s="19"/>
      <c r="DO19" s="19"/>
      <c r="DP19" s="19"/>
      <c r="DQ19" s="15"/>
      <c r="DR19" s="15"/>
      <c r="DS19" s="16"/>
      <c r="DT19" s="17"/>
      <c r="DU19" s="18"/>
      <c r="DV19" s="19"/>
      <c r="DW19" s="19"/>
      <c r="DX19" s="19"/>
      <c r="DY19" s="15"/>
      <c r="DZ19" s="15"/>
      <c r="EA19" s="16"/>
      <c r="EB19" s="17"/>
      <c r="EC19" s="18"/>
      <c r="ED19" s="19"/>
      <c r="EE19" s="19"/>
      <c r="EF19" s="19"/>
      <c r="EG19" s="15"/>
      <c r="EH19" s="15"/>
      <c r="EI19" s="16"/>
      <c r="EJ19" s="17"/>
      <c r="EK19" s="18"/>
      <c r="EL19" s="19"/>
      <c r="EM19" s="19"/>
      <c r="EN19" s="19"/>
      <c r="EO19" s="15"/>
      <c r="EP19" s="15"/>
      <c r="EQ19" s="16"/>
      <c r="ER19" s="17"/>
      <c r="ES19" s="18"/>
      <c r="ET19" s="19"/>
      <c r="EU19" s="19"/>
      <c r="EV19" s="19"/>
      <c r="EW19" s="15"/>
      <c r="EX19" s="15"/>
      <c r="EY19" s="16"/>
      <c r="EZ19" s="17"/>
      <c r="FA19" s="18"/>
      <c r="FB19" s="19"/>
      <c r="FC19" s="19"/>
      <c r="FD19" s="19"/>
      <c r="FE19" s="15"/>
      <c r="FF19" s="15"/>
      <c r="FG19" s="16"/>
      <c r="FH19" s="17"/>
      <c r="FI19" s="18"/>
      <c r="FJ19" s="19"/>
      <c r="FK19" s="19"/>
      <c r="FL19" s="19"/>
      <c r="FM19" s="15"/>
      <c r="FN19" s="15"/>
    </row>
    <row r="20" spans="1:192" ht="44.45" customHeight="1" x14ac:dyDescent="0.25">
      <c r="A20" s="14">
        <v>8</v>
      </c>
      <c r="B20" s="58">
        <v>20.6</v>
      </c>
      <c r="C20" s="59" t="s">
        <v>36</v>
      </c>
      <c r="D20" s="60">
        <v>315</v>
      </c>
      <c r="E20" s="61">
        <v>77</v>
      </c>
      <c r="F20" s="62" t="s">
        <v>37</v>
      </c>
      <c r="G20" s="61">
        <f t="shared" si="2"/>
        <v>24255</v>
      </c>
      <c r="H20" s="15"/>
      <c r="I20" s="15"/>
      <c r="J20" s="15"/>
      <c r="K20" s="16"/>
      <c r="L20" s="17"/>
      <c r="M20" s="18"/>
      <c r="N20" s="19"/>
      <c r="O20" s="19"/>
      <c r="P20" s="19"/>
      <c r="Q20" s="15"/>
      <c r="R20" s="15"/>
      <c r="S20" s="16"/>
      <c r="T20" s="17"/>
      <c r="U20" s="18"/>
      <c r="V20" s="19"/>
      <c r="W20" s="19"/>
      <c r="X20" s="19"/>
      <c r="Y20" s="15"/>
      <c r="Z20" s="15"/>
      <c r="AA20" s="16"/>
      <c r="AB20" s="17"/>
      <c r="AC20" s="18"/>
      <c r="AD20" s="19"/>
      <c r="AE20" s="19"/>
      <c r="AF20" s="19"/>
      <c r="AG20" s="15"/>
      <c r="AH20" s="15"/>
      <c r="AI20" s="16"/>
      <c r="AJ20" s="17"/>
      <c r="AK20" s="18"/>
      <c r="AL20" s="19"/>
      <c r="AM20" s="19"/>
      <c r="AN20" s="19"/>
      <c r="AO20" s="15"/>
      <c r="AP20" s="15"/>
      <c r="AQ20" s="16"/>
      <c r="AR20" s="17"/>
      <c r="AS20" s="18"/>
      <c r="AT20" s="19"/>
      <c r="AU20" s="19"/>
      <c r="AV20" s="19"/>
      <c r="AW20" s="15"/>
      <c r="AX20" s="15"/>
      <c r="AY20" s="16"/>
      <c r="AZ20" s="17"/>
      <c r="BA20" s="18"/>
      <c r="BB20" s="19"/>
      <c r="BC20" s="19"/>
      <c r="BD20" s="19"/>
      <c r="BE20" s="15"/>
      <c r="BF20" s="15"/>
      <c r="BG20" s="16"/>
      <c r="BH20" s="17"/>
      <c r="BI20" s="18"/>
      <c r="BJ20" s="19"/>
      <c r="BK20" s="19"/>
      <c r="BL20" s="19"/>
      <c r="BM20" s="15"/>
      <c r="BN20" s="15"/>
      <c r="BO20" s="16"/>
      <c r="BP20" s="17"/>
      <c r="BQ20" s="18"/>
      <c r="BR20" s="19"/>
      <c r="BS20" s="19"/>
      <c r="BT20" s="19"/>
      <c r="BU20" s="15"/>
      <c r="BV20" s="15"/>
      <c r="BW20" s="16"/>
      <c r="BX20" s="17"/>
      <c r="BY20" s="18"/>
      <c r="BZ20" s="19"/>
      <c r="CA20" s="19"/>
      <c r="CB20" s="19"/>
      <c r="CC20" s="15"/>
      <c r="CD20" s="15"/>
      <c r="CE20" s="16"/>
      <c r="CF20" s="17"/>
      <c r="CG20" s="18"/>
      <c r="CH20" s="19"/>
      <c r="CI20" s="19"/>
      <c r="CJ20" s="19"/>
      <c r="CK20" s="15"/>
      <c r="CL20" s="15"/>
      <c r="CM20" s="16"/>
      <c r="CN20" s="17"/>
      <c r="CO20" s="18"/>
      <c r="CP20" s="19"/>
      <c r="CQ20" s="19"/>
      <c r="CR20" s="19"/>
      <c r="CS20" s="15"/>
      <c r="CT20" s="15"/>
      <c r="CU20" s="16"/>
      <c r="CV20" s="17"/>
      <c r="CW20" s="18"/>
      <c r="CX20" s="19"/>
      <c r="CY20" s="19"/>
      <c r="CZ20" s="19"/>
      <c r="DA20" s="15"/>
      <c r="DB20" s="15"/>
      <c r="DC20" s="16"/>
      <c r="DD20" s="17"/>
      <c r="DE20" s="18"/>
      <c r="DF20" s="19"/>
      <c r="DG20" s="19"/>
      <c r="DH20" s="19"/>
      <c r="DI20" s="15"/>
      <c r="DJ20" s="15"/>
      <c r="DK20" s="16"/>
      <c r="DL20" s="17"/>
      <c r="DM20" s="18"/>
      <c r="DN20" s="19"/>
      <c r="DO20" s="19"/>
      <c r="DP20" s="19"/>
      <c r="DQ20" s="15"/>
      <c r="DR20" s="15"/>
      <c r="DS20" s="16"/>
      <c r="DT20" s="17"/>
      <c r="DU20" s="18"/>
      <c r="DV20" s="19"/>
      <c r="DW20" s="19"/>
      <c r="DX20" s="19"/>
      <c r="DY20" s="15"/>
      <c r="DZ20" s="15"/>
      <c r="EA20" s="16"/>
      <c r="EB20" s="17"/>
      <c r="EC20" s="18"/>
      <c r="ED20" s="19"/>
      <c r="EE20" s="19"/>
      <c r="EF20" s="19"/>
      <c r="EG20" s="15"/>
      <c r="EH20" s="15"/>
      <c r="EI20" s="16"/>
      <c r="EJ20" s="17"/>
      <c r="EK20" s="18"/>
      <c r="EL20" s="19"/>
      <c r="EM20" s="19"/>
      <c r="EN20" s="19"/>
      <c r="EO20" s="15"/>
      <c r="EP20" s="15"/>
      <c r="EQ20" s="16"/>
      <c r="ER20" s="17"/>
      <c r="ES20" s="18"/>
      <c r="ET20" s="19"/>
      <c r="EU20" s="19"/>
      <c r="EV20" s="19"/>
      <c r="EW20" s="15"/>
      <c r="EX20" s="15"/>
      <c r="EY20" s="16"/>
      <c r="EZ20" s="17"/>
      <c r="FA20" s="18"/>
      <c r="FB20" s="19"/>
      <c r="FC20" s="19"/>
      <c r="FD20" s="19"/>
      <c r="FE20" s="15"/>
      <c r="FF20" s="15"/>
      <c r="FG20" s="16"/>
      <c r="FH20" s="17"/>
      <c r="FI20" s="18"/>
      <c r="FJ20" s="19"/>
      <c r="FK20" s="19"/>
      <c r="FL20" s="19"/>
      <c r="FM20" s="15"/>
      <c r="FN20" s="15"/>
    </row>
    <row r="21" spans="1:192" s="24" customFormat="1" ht="16.899999999999999" customHeight="1" x14ac:dyDescent="0.25">
      <c r="A21" s="48"/>
      <c r="B21" s="49"/>
      <c r="C21" s="20"/>
      <c r="D21" s="123" t="s">
        <v>9</v>
      </c>
      <c r="E21" s="124"/>
      <c r="F21" s="21" t="s">
        <v>10</v>
      </c>
      <c r="G21" s="50">
        <f>SUM(G4:G20)</f>
        <v>1891332</v>
      </c>
      <c r="H21" s="22"/>
      <c r="I21" s="23"/>
    </row>
    <row r="22" spans="1:192" s="24" customFormat="1" ht="16.899999999999999" customHeight="1" x14ac:dyDescent="0.25">
      <c r="A22" s="48"/>
      <c r="B22" s="49"/>
      <c r="C22" s="125" t="s">
        <v>56</v>
      </c>
      <c r="D22" s="125"/>
      <c r="E22" s="125"/>
      <c r="F22" s="51" t="s">
        <v>10</v>
      </c>
      <c r="G22" s="52">
        <f>G21*1%</f>
        <v>18913.32</v>
      </c>
    </row>
    <row r="23" spans="1:192" s="24" customFormat="1" ht="16.899999999999999" customHeight="1" x14ac:dyDescent="0.25">
      <c r="A23" s="48"/>
      <c r="B23" s="49"/>
      <c r="C23" s="124" t="s">
        <v>11</v>
      </c>
      <c r="D23" s="124"/>
      <c r="E23" s="124"/>
      <c r="F23" s="51" t="s">
        <v>10</v>
      </c>
      <c r="G23" s="50">
        <f>SUM(G21:G22)</f>
        <v>1910245.32</v>
      </c>
    </row>
    <row r="24" spans="1:192" s="24" customFormat="1" ht="16.899999999999999" customHeight="1" x14ac:dyDescent="0.25">
      <c r="A24" s="48"/>
      <c r="B24" s="53"/>
      <c r="C24" s="54"/>
      <c r="D24" s="54"/>
      <c r="E24" s="55" t="s">
        <v>12</v>
      </c>
      <c r="F24" s="51" t="s">
        <v>10</v>
      </c>
      <c r="G24" s="56" t="s">
        <v>57</v>
      </c>
    </row>
    <row r="25" spans="1:192" x14ac:dyDescent="0.2">
      <c r="A25" s="25"/>
      <c r="B25" s="26"/>
      <c r="C25" s="27"/>
      <c r="D25" s="27"/>
      <c r="E25" s="27"/>
      <c r="F25" s="27"/>
      <c r="G25" s="28"/>
    </row>
    <row r="26" spans="1:192" x14ac:dyDescent="0.2">
      <c r="B26" s="26"/>
      <c r="C26" s="27"/>
      <c r="D26" s="27"/>
      <c r="E26" s="27"/>
      <c r="F26" s="27"/>
      <c r="G26" s="28"/>
    </row>
    <row r="27" spans="1:192" x14ac:dyDescent="0.2">
      <c r="B27" s="26"/>
      <c r="C27" s="27"/>
      <c r="D27" s="27"/>
      <c r="E27" s="27"/>
      <c r="F27" s="27"/>
      <c r="G27" s="28"/>
    </row>
    <row r="28" spans="1:192" ht="9" customHeight="1" x14ac:dyDescent="0.2">
      <c r="B28" s="126"/>
      <c r="C28" s="126"/>
      <c r="D28" s="126"/>
      <c r="E28" s="126"/>
      <c r="F28" s="126"/>
      <c r="G28" s="126"/>
    </row>
  </sheetData>
  <mergeCells count="5">
    <mergeCell ref="A1:G1"/>
    <mergeCell ref="D21:E21"/>
    <mergeCell ref="C22:E22"/>
    <mergeCell ref="C23:E23"/>
    <mergeCell ref="B28:G28"/>
  </mergeCells>
  <pageMargins left="0.28999999999999998" right="0.22" top="0.28000000000000003" bottom="0.16" header="0.16" footer="0.1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05541-CEDB-4027-B5E2-E834EEC8909D}">
  <sheetPr>
    <tabColor rgb="FFFF0000"/>
  </sheetPr>
  <dimension ref="A2:C23"/>
  <sheetViews>
    <sheetView workbookViewId="0">
      <selection activeCell="H25" sqref="H25"/>
    </sheetView>
  </sheetViews>
  <sheetFormatPr defaultColWidth="19.85546875" defaultRowHeight="15" x14ac:dyDescent="0.25"/>
  <cols>
    <col min="1" max="1" width="19.28515625" style="37" customWidth="1"/>
    <col min="2" max="2" width="3.140625" style="37" customWidth="1"/>
    <col min="3" max="3" width="75.7109375" style="37" customWidth="1"/>
    <col min="4" max="16384" width="19.85546875" style="37"/>
  </cols>
  <sheetData>
    <row r="2" spans="1:3" ht="22.5" x14ac:dyDescent="0.25">
      <c r="A2" s="127" t="s">
        <v>13</v>
      </c>
      <c r="B2" s="127"/>
      <c r="C2" s="127"/>
    </row>
    <row r="4" spans="1:3" ht="60" customHeight="1" x14ac:dyDescent="0.25">
      <c r="A4" s="38" t="s">
        <v>14</v>
      </c>
      <c r="B4" s="39" t="s">
        <v>15</v>
      </c>
      <c r="C4" s="57" t="s">
        <v>23</v>
      </c>
    </row>
    <row r="5" spans="1:3" ht="35.450000000000003" customHeight="1" x14ac:dyDescent="0.25">
      <c r="A5" s="40" t="s">
        <v>59</v>
      </c>
      <c r="B5" s="41" t="s">
        <v>15</v>
      </c>
      <c r="C5" s="70" t="s">
        <v>60</v>
      </c>
    </row>
    <row r="6" spans="1:3" ht="18" customHeight="1" x14ac:dyDescent="0.25">
      <c r="A6" s="40"/>
      <c r="B6" s="41"/>
      <c r="C6" s="70"/>
    </row>
    <row r="7" spans="1:3" s="43" customFormat="1" ht="28.15" customHeight="1" x14ac:dyDescent="0.25">
      <c r="A7" s="40" t="s">
        <v>16</v>
      </c>
      <c r="B7" s="41" t="s">
        <v>15</v>
      </c>
      <c r="C7" s="42" t="s">
        <v>61</v>
      </c>
    </row>
    <row r="8" spans="1:3" ht="17.45" customHeight="1" x14ac:dyDescent="0.25">
      <c r="A8" s="38"/>
      <c r="B8" s="39"/>
    </row>
    <row r="9" spans="1:3" s="43" customFormat="1" ht="28.9" customHeight="1" x14ac:dyDescent="0.25">
      <c r="A9" s="40" t="s">
        <v>17</v>
      </c>
      <c r="B9" s="41" t="s">
        <v>15</v>
      </c>
      <c r="C9" s="42" t="s">
        <v>58</v>
      </c>
    </row>
    <row r="10" spans="1:3" ht="26.45" customHeight="1" x14ac:dyDescent="0.25">
      <c r="A10" s="38"/>
      <c r="B10" s="39"/>
    </row>
    <row r="11" spans="1:3" ht="38.450000000000003" customHeight="1" x14ac:dyDescent="0.25">
      <c r="A11" s="38" t="s">
        <v>18</v>
      </c>
      <c r="B11" s="39" t="s">
        <v>15</v>
      </c>
      <c r="C11" s="46" t="s">
        <v>62</v>
      </c>
    </row>
    <row r="12" spans="1:3" ht="18.75" x14ac:dyDescent="0.25">
      <c r="A12" s="38"/>
      <c r="B12" s="39"/>
      <c r="C12" s="47"/>
    </row>
    <row r="13" spans="1:3" s="44" customFormat="1" ht="34.9" customHeight="1" x14ac:dyDescent="0.25">
      <c r="A13" s="38" t="s">
        <v>19</v>
      </c>
      <c r="B13" s="39" t="s">
        <v>15</v>
      </c>
      <c r="C13" s="46" t="s">
        <v>20</v>
      </c>
    </row>
    <row r="14" spans="1:3" ht="28.9" customHeight="1" x14ac:dyDescent="0.25">
      <c r="A14" s="38"/>
      <c r="B14" s="39"/>
      <c r="C14" s="47"/>
    </row>
    <row r="15" spans="1:3" ht="30" x14ac:dyDescent="0.25">
      <c r="A15" s="38" t="s">
        <v>21</v>
      </c>
      <c r="B15" s="39" t="s">
        <v>15</v>
      </c>
      <c r="C15" s="46" t="s">
        <v>22</v>
      </c>
    </row>
    <row r="21" spans="1:1" x14ac:dyDescent="0.25">
      <c r="A21" s="45"/>
    </row>
    <row r="22" spans="1:1" x14ac:dyDescent="0.25">
      <c r="A22" s="45"/>
    </row>
    <row r="23" spans="1:1" x14ac:dyDescent="0.25">
      <c r="A23" s="45"/>
    </row>
  </sheetData>
  <mergeCells count="1">
    <mergeCell ref="A2:C2"/>
  </mergeCells>
  <pageMargins left="0.17" right="0.32"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E8FD4-B3DB-4140-B57E-C73A51EA7CAD}">
  <dimension ref="A1:M33"/>
  <sheetViews>
    <sheetView workbookViewId="0">
      <selection activeCell="N10" sqref="N10"/>
    </sheetView>
  </sheetViews>
  <sheetFormatPr defaultColWidth="8.85546875" defaultRowHeight="15" x14ac:dyDescent="0.25"/>
  <cols>
    <col min="1" max="1" width="4.140625" style="96" customWidth="1"/>
    <col min="2" max="2" width="6.5703125" style="96" customWidth="1"/>
    <col min="3" max="3" width="7.42578125" style="96" customWidth="1"/>
    <col min="4" max="4" width="6" style="96" bestFit="1" customWidth="1"/>
    <col min="5" max="5" width="9.140625" style="37" customWidth="1"/>
    <col min="6" max="6" width="62.7109375" style="37" customWidth="1"/>
    <col min="7" max="7" width="6.42578125" style="37" customWidth="1"/>
    <col min="8" max="8" width="8.140625" style="37" customWidth="1"/>
    <col min="9" max="9" width="6.140625" style="97" customWidth="1"/>
    <col min="10" max="10" width="10.42578125" style="37" customWidth="1"/>
    <col min="11" max="11" width="5.28515625" style="37" bestFit="1" customWidth="1"/>
    <col min="12" max="12" width="6.28515625" style="37" bestFit="1" customWidth="1"/>
    <col min="13" max="13" width="5.28515625" style="37" bestFit="1" customWidth="1"/>
    <col min="14" max="16384" width="8.85546875" style="37"/>
  </cols>
  <sheetData>
    <row r="1" spans="1:13" s="44" customFormat="1" x14ac:dyDescent="0.25">
      <c r="A1" s="71" t="s">
        <v>63</v>
      </c>
    </row>
    <row r="2" spans="1:13" s="44" customFormat="1" x14ac:dyDescent="0.25">
      <c r="A2" s="71" t="s">
        <v>64</v>
      </c>
    </row>
    <row r="3" spans="1:13" s="44" customFormat="1" x14ac:dyDescent="0.25">
      <c r="A3" s="71" t="s">
        <v>65</v>
      </c>
    </row>
    <row r="4" spans="1:13" s="44" customFormat="1" x14ac:dyDescent="0.25">
      <c r="A4" s="71" t="s">
        <v>66</v>
      </c>
    </row>
    <row r="5" spans="1:13" s="44" customFormat="1" x14ac:dyDescent="0.25">
      <c r="A5" s="71" t="s">
        <v>67</v>
      </c>
    </row>
    <row r="6" spans="1:13" s="44" customFormat="1" x14ac:dyDescent="0.25">
      <c r="A6" s="71" t="s">
        <v>68</v>
      </c>
    </row>
    <row r="7" spans="1:13" s="44" customFormat="1" x14ac:dyDescent="0.25">
      <c r="A7" s="71" t="s">
        <v>69</v>
      </c>
    </row>
    <row r="8" spans="1:13" s="44" customFormat="1" ht="9" customHeight="1" x14ac:dyDescent="0.25">
      <c r="B8" s="72"/>
      <c r="C8" s="73"/>
      <c r="D8" s="72"/>
      <c r="E8" s="72"/>
      <c r="G8" s="37"/>
      <c r="H8" s="74"/>
      <c r="I8" s="74"/>
      <c r="J8" s="74"/>
      <c r="K8" s="74"/>
      <c r="L8" s="74"/>
      <c r="M8" s="74"/>
    </row>
    <row r="9" spans="1:13" ht="76.900000000000006" customHeight="1" x14ac:dyDescent="0.25">
      <c r="A9" s="128" t="s">
        <v>92</v>
      </c>
      <c r="B9" s="128"/>
      <c r="C9" s="128"/>
      <c r="D9" s="128"/>
      <c r="E9" s="128"/>
      <c r="F9" s="128"/>
      <c r="G9" s="128"/>
      <c r="H9" s="128"/>
      <c r="I9" s="128"/>
      <c r="J9" s="128"/>
      <c r="K9" s="128"/>
      <c r="L9" s="128"/>
      <c r="M9" s="128"/>
    </row>
    <row r="10" spans="1:13" ht="10.9" customHeight="1" x14ac:dyDescent="0.25">
      <c r="A10" s="75"/>
      <c r="B10" s="75"/>
      <c r="C10" s="75"/>
      <c r="D10" s="75"/>
      <c r="E10" s="76"/>
      <c r="F10" s="76"/>
      <c r="G10" s="76"/>
      <c r="H10" s="76"/>
      <c r="I10" s="77"/>
      <c r="J10" s="76"/>
    </row>
    <row r="11" spans="1:13" s="78" customFormat="1" ht="15.75" x14ac:dyDescent="0.25">
      <c r="A11" s="129" t="s">
        <v>84</v>
      </c>
      <c r="B11" s="129"/>
      <c r="C11" s="129"/>
      <c r="D11" s="129"/>
      <c r="E11" s="129"/>
      <c r="F11" s="129"/>
      <c r="G11" s="129"/>
      <c r="H11" s="129"/>
      <c r="I11" s="129"/>
      <c r="J11" s="129"/>
      <c r="K11" s="129"/>
      <c r="L11" s="129"/>
      <c r="M11" s="129"/>
    </row>
    <row r="12" spans="1:13" s="78" customFormat="1" ht="15.75" x14ac:dyDescent="0.25">
      <c r="A12" s="129" t="s">
        <v>70</v>
      </c>
      <c r="B12" s="129"/>
      <c r="C12" s="129"/>
      <c r="D12" s="129"/>
      <c r="E12" s="129"/>
      <c r="F12" s="129"/>
      <c r="G12" s="129"/>
      <c r="H12" s="129"/>
      <c r="I12" s="129"/>
      <c r="J12" s="129"/>
      <c r="K12" s="129"/>
      <c r="L12" s="129"/>
      <c r="M12" s="129"/>
    </row>
    <row r="13" spans="1:13" ht="10.15" customHeight="1" x14ac:dyDescent="0.25">
      <c r="A13" s="75"/>
      <c r="B13" s="75"/>
      <c r="C13" s="75"/>
      <c r="D13" s="75"/>
      <c r="E13" s="76"/>
      <c r="F13" s="76"/>
      <c r="G13" s="76"/>
      <c r="H13" s="76"/>
      <c r="I13" s="77"/>
      <c r="J13" s="76"/>
    </row>
    <row r="14" spans="1:13" ht="71.25" x14ac:dyDescent="0.25">
      <c r="A14" s="79" t="s">
        <v>71</v>
      </c>
      <c r="B14" s="79" t="s">
        <v>72</v>
      </c>
      <c r="C14" s="79" t="s">
        <v>73</v>
      </c>
      <c r="D14" s="79" t="s">
        <v>74</v>
      </c>
      <c r="E14" s="79" t="s">
        <v>75</v>
      </c>
      <c r="F14" s="79" t="s">
        <v>76</v>
      </c>
      <c r="G14" s="79" t="s">
        <v>3</v>
      </c>
      <c r="H14" s="79" t="s">
        <v>4</v>
      </c>
      <c r="I14" s="79" t="s">
        <v>5</v>
      </c>
      <c r="J14" s="79" t="s">
        <v>77</v>
      </c>
      <c r="K14" s="80" t="s">
        <v>78</v>
      </c>
      <c r="L14" s="80" t="s">
        <v>79</v>
      </c>
      <c r="M14" s="80" t="s">
        <v>80</v>
      </c>
    </row>
    <row r="15" spans="1:13" ht="20.45" customHeight="1" x14ac:dyDescent="0.25">
      <c r="A15" s="79">
        <v>1</v>
      </c>
      <c r="B15" s="79">
        <v>2</v>
      </c>
      <c r="C15" s="81">
        <v>3</v>
      </c>
      <c r="D15" s="79">
        <v>4</v>
      </c>
      <c r="E15" s="79">
        <v>5</v>
      </c>
      <c r="F15" s="79">
        <v>6</v>
      </c>
      <c r="G15" s="79">
        <v>7</v>
      </c>
      <c r="H15" s="79">
        <v>8</v>
      </c>
      <c r="I15" s="79">
        <v>9</v>
      </c>
      <c r="J15" s="79">
        <v>10</v>
      </c>
      <c r="K15" s="79">
        <v>11</v>
      </c>
      <c r="L15" s="79">
        <v>12</v>
      </c>
      <c r="M15" s="79">
        <v>13</v>
      </c>
    </row>
    <row r="16" spans="1:13" s="85" customFormat="1" ht="60" x14ac:dyDescent="0.25">
      <c r="A16" s="82">
        <v>1</v>
      </c>
      <c r="B16" s="83" t="s">
        <v>81</v>
      </c>
      <c r="C16" s="83" t="s">
        <v>82</v>
      </c>
      <c r="D16" s="84">
        <v>2026</v>
      </c>
      <c r="E16" s="58">
        <v>2.15</v>
      </c>
      <c r="F16" s="99" t="s">
        <v>85</v>
      </c>
      <c r="G16" s="68" t="s">
        <v>8</v>
      </c>
      <c r="H16" s="67">
        <v>32</v>
      </c>
      <c r="I16" s="66">
        <v>5400</v>
      </c>
      <c r="J16" s="67">
        <f>I16*H16</f>
        <v>172800</v>
      </c>
      <c r="K16" s="83">
        <v>0</v>
      </c>
      <c r="L16" s="83">
        <v>0</v>
      </c>
      <c r="M16" s="83" t="s">
        <v>83</v>
      </c>
    </row>
    <row r="17" spans="1:13" s="85" customFormat="1" ht="75" x14ac:dyDescent="0.25">
      <c r="A17" s="82">
        <v>3</v>
      </c>
      <c r="B17" s="83" t="s">
        <v>81</v>
      </c>
      <c r="C17" s="83" t="s">
        <v>82</v>
      </c>
      <c r="D17" s="84">
        <v>2020</v>
      </c>
      <c r="E17" s="58" t="s">
        <v>31</v>
      </c>
      <c r="F17" s="99" t="s">
        <v>86</v>
      </c>
      <c r="G17" s="68" t="s">
        <v>8</v>
      </c>
      <c r="H17" s="67">
        <v>15</v>
      </c>
      <c r="I17" s="66">
        <v>3900</v>
      </c>
      <c r="J17" s="67">
        <f>I17*H17</f>
        <v>58500</v>
      </c>
      <c r="K17" s="83">
        <v>0</v>
      </c>
      <c r="L17" s="83">
        <v>0</v>
      </c>
      <c r="M17" s="83" t="s">
        <v>83</v>
      </c>
    </row>
    <row r="18" spans="1:13" s="85" customFormat="1" ht="16.899999999999999" customHeight="1" x14ac:dyDescent="0.25">
      <c r="A18" s="82">
        <v>5</v>
      </c>
      <c r="B18" s="83" t="s">
        <v>81</v>
      </c>
      <c r="C18" s="83" t="s">
        <v>82</v>
      </c>
      <c r="D18" s="84">
        <v>2020</v>
      </c>
      <c r="E18" s="58" t="s">
        <v>53</v>
      </c>
      <c r="F18" s="59" t="s">
        <v>54</v>
      </c>
      <c r="G18" s="62" t="s">
        <v>8</v>
      </c>
      <c r="H18" s="61">
        <v>26</v>
      </c>
      <c r="I18" s="60">
        <v>4500</v>
      </c>
      <c r="J18" s="67">
        <f t="shared" ref="J18:J25" si="0">I18*H18</f>
        <v>117000</v>
      </c>
      <c r="K18" s="83">
        <v>0</v>
      </c>
      <c r="L18" s="83">
        <v>0</v>
      </c>
      <c r="M18" s="83" t="s">
        <v>83</v>
      </c>
    </row>
    <row r="19" spans="1:13" s="85" customFormat="1" ht="16.899999999999999" customHeight="1" x14ac:dyDescent="0.25">
      <c r="A19" s="82">
        <v>6</v>
      </c>
      <c r="B19" s="83" t="s">
        <v>81</v>
      </c>
      <c r="C19" s="83" t="s">
        <v>82</v>
      </c>
      <c r="D19" s="84">
        <v>2020</v>
      </c>
      <c r="E19" s="64" t="s">
        <v>34</v>
      </c>
      <c r="F19" s="65" t="s">
        <v>35</v>
      </c>
      <c r="G19" s="68" t="s">
        <v>8</v>
      </c>
      <c r="H19" s="67">
        <v>39</v>
      </c>
      <c r="I19" s="66">
        <v>9600</v>
      </c>
      <c r="J19" s="67">
        <f t="shared" si="0"/>
        <v>374400</v>
      </c>
      <c r="K19" s="83">
        <v>0</v>
      </c>
      <c r="L19" s="83">
        <v>0</v>
      </c>
      <c r="M19" s="83" t="s">
        <v>83</v>
      </c>
    </row>
    <row r="20" spans="1:13" s="85" customFormat="1" ht="90" x14ac:dyDescent="0.25">
      <c r="A20" s="82">
        <v>7</v>
      </c>
      <c r="B20" s="83" t="s">
        <v>81</v>
      </c>
      <c r="C20" s="83" t="s">
        <v>82</v>
      </c>
      <c r="D20" s="84">
        <v>2020</v>
      </c>
      <c r="E20" s="58">
        <v>9.1999999999999993</v>
      </c>
      <c r="F20" s="99" t="s">
        <v>87</v>
      </c>
      <c r="G20" s="68" t="s">
        <v>7</v>
      </c>
      <c r="H20" s="67">
        <v>946</v>
      </c>
      <c r="I20" s="66">
        <v>36</v>
      </c>
      <c r="J20" s="67">
        <f>I20*H20</f>
        <v>34056</v>
      </c>
      <c r="K20" s="83">
        <v>0</v>
      </c>
      <c r="L20" s="83">
        <v>0</v>
      </c>
      <c r="M20" s="83" t="s">
        <v>83</v>
      </c>
    </row>
    <row r="21" spans="1:13" s="85" customFormat="1" ht="60" x14ac:dyDescent="0.25">
      <c r="A21" s="82">
        <v>9</v>
      </c>
      <c r="B21" s="83" t="s">
        <v>81</v>
      </c>
      <c r="C21" s="83" t="s">
        <v>82</v>
      </c>
      <c r="D21" s="84">
        <v>2020</v>
      </c>
      <c r="E21" s="58" t="s">
        <v>45</v>
      </c>
      <c r="F21" s="99" t="s">
        <v>88</v>
      </c>
      <c r="G21" s="68" t="s">
        <v>7</v>
      </c>
      <c r="H21" s="67">
        <v>151</v>
      </c>
      <c r="I21" s="66">
        <v>180</v>
      </c>
      <c r="J21" s="67">
        <f>I21*H21</f>
        <v>27180</v>
      </c>
      <c r="K21" s="83">
        <v>0</v>
      </c>
      <c r="L21" s="83">
        <v>0</v>
      </c>
      <c r="M21" s="83" t="s">
        <v>83</v>
      </c>
    </row>
    <row r="22" spans="1:13" s="85" customFormat="1" ht="60" x14ac:dyDescent="0.25">
      <c r="A22" s="82">
        <v>11</v>
      </c>
      <c r="B22" s="83" t="s">
        <v>81</v>
      </c>
      <c r="C22" s="83" t="s">
        <v>82</v>
      </c>
      <c r="D22" s="84">
        <v>2020</v>
      </c>
      <c r="E22" s="58" t="s">
        <v>49</v>
      </c>
      <c r="F22" s="99" t="s">
        <v>89</v>
      </c>
      <c r="G22" s="68" t="s">
        <v>7</v>
      </c>
      <c r="H22" s="67">
        <v>221</v>
      </c>
      <c r="I22" s="66">
        <v>36</v>
      </c>
      <c r="J22" s="67">
        <f>I22*H22</f>
        <v>7956</v>
      </c>
      <c r="K22" s="83">
        <v>0</v>
      </c>
      <c r="L22" s="83">
        <v>0</v>
      </c>
      <c r="M22" s="83" t="s">
        <v>83</v>
      </c>
    </row>
    <row r="23" spans="1:13" s="85" customFormat="1" ht="60" x14ac:dyDescent="0.25">
      <c r="A23" s="82">
        <v>13</v>
      </c>
      <c r="B23" s="83" t="s">
        <v>81</v>
      </c>
      <c r="C23" s="83" t="s">
        <v>82</v>
      </c>
      <c r="D23" s="84">
        <v>2020</v>
      </c>
      <c r="E23" s="58">
        <v>11.2</v>
      </c>
      <c r="F23" s="99" t="s">
        <v>90</v>
      </c>
      <c r="G23" s="68" t="s">
        <v>7</v>
      </c>
      <c r="H23" s="67">
        <v>46721</v>
      </c>
      <c r="I23" s="66">
        <v>9</v>
      </c>
      <c r="J23" s="67">
        <f>I23*H23</f>
        <v>420489</v>
      </c>
      <c r="K23" s="83">
        <v>0</v>
      </c>
      <c r="L23" s="83">
        <v>0</v>
      </c>
      <c r="M23" s="83" t="s">
        <v>83</v>
      </c>
    </row>
    <row r="24" spans="1:13" s="85" customFormat="1" ht="43.9" customHeight="1" x14ac:dyDescent="0.25">
      <c r="A24" s="82">
        <v>15</v>
      </c>
      <c r="B24" s="83" t="s">
        <v>81</v>
      </c>
      <c r="C24" s="83" t="s">
        <v>82</v>
      </c>
      <c r="D24" s="84">
        <v>2020</v>
      </c>
      <c r="E24" s="58">
        <v>11.4</v>
      </c>
      <c r="F24" s="99" t="s">
        <v>91</v>
      </c>
      <c r="G24" s="68" t="s">
        <v>7</v>
      </c>
      <c r="H24" s="67">
        <v>12124</v>
      </c>
      <c r="I24" s="66">
        <v>54</v>
      </c>
      <c r="J24" s="67">
        <f>I24*H24</f>
        <v>654696</v>
      </c>
      <c r="K24" s="83">
        <v>0</v>
      </c>
      <c r="L24" s="83">
        <v>0</v>
      </c>
      <c r="M24" s="83" t="s">
        <v>83</v>
      </c>
    </row>
    <row r="25" spans="1:13" s="85" customFormat="1" ht="45" x14ac:dyDescent="0.25">
      <c r="A25" s="82">
        <v>17</v>
      </c>
      <c r="B25" s="83" t="s">
        <v>81</v>
      </c>
      <c r="C25" s="83" t="s">
        <v>82</v>
      </c>
      <c r="D25" s="84">
        <v>2020</v>
      </c>
      <c r="E25" s="58">
        <v>20.6</v>
      </c>
      <c r="F25" s="59" t="s">
        <v>36</v>
      </c>
      <c r="G25" s="68" t="s">
        <v>37</v>
      </c>
      <c r="H25" s="67">
        <v>77</v>
      </c>
      <c r="I25" s="66">
        <v>315</v>
      </c>
      <c r="J25" s="67">
        <f t="shared" si="0"/>
        <v>24255</v>
      </c>
      <c r="K25" s="83">
        <v>0</v>
      </c>
      <c r="L25" s="83">
        <v>0</v>
      </c>
      <c r="M25" s="83" t="s">
        <v>83</v>
      </c>
    </row>
    <row r="26" spans="1:13" ht="15.75" x14ac:dyDescent="0.25">
      <c r="A26" s="86"/>
      <c r="B26" s="86"/>
      <c r="C26" s="86"/>
      <c r="D26" s="86"/>
      <c r="E26" s="87"/>
      <c r="F26" s="87"/>
      <c r="G26" s="87"/>
      <c r="H26" s="87"/>
      <c r="I26" s="88"/>
      <c r="J26" s="89"/>
    </row>
    <row r="27" spans="1:13" ht="15.75" x14ac:dyDescent="0.25">
      <c r="A27" s="86"/>
      <c r="B27" s="86"/>
      <c r="C27" s="86"/>
      <c r="D27" s="86"/>
      <c r="E27" s="87"/>
      <c r="F27" s="87"/>
      <c r="G27" s="87"/>
      <c r="H27" s="87"/>
      <c r="I27" s="88"/>
      <c r="J27" s="89"/>
    </row>
    <row r="28" spans="1:13" ht="15.75" x14ac:dyDescent="0.25">
      <c r="A28" s="90"/>
      <c r="B28" s="90"/>
      <c r="C28" s="90"/>
      <c r="D28" s="90"/>
      <c r="E28" s="91"/>
      <c r="F28" s="91"/>
      <c r="G28" s="91"/>
      <c r="H28" s="91"/>
      <c r="I28" s="92"/>
      <c r="J28" s="93"/>
    </row>
    <row r="29" spans="1:13" ht="15.75" x14ac:dyDescent="0.25">
      <c r="A29" s="90"/>
      <c r="B29" s="90"/>
      <c r="C29" s="90"/>
      <c r="D29" s="90"/>
      <c r="E29" s="91"/>
      <c r="F29" s="91"/>
      <c r="G29" s="91"/>
      <c r="H29" s="91"/>
      <c r="I29" s="92"/>
      <c r="J29" s="91"/>
    </row>
    <row r="30" spans="1:13" ht="15.75" x14ac:dyDescent="0.25">
      <c r="A30" s="94"/>
      <c r="B30" s="94"/>
      <c r="C30" s="94"/>
      <c r="D30" s="94"/>
      <c r="E30" s="95"/>
      <c r="F30" s="95"/>
      <c r="G30" s="95"/>
      <c r="H30" s="95"/>
      <c r="I30" s="95"/>
      <c r="J30" s="95"/>
    </row>
    <row r="31" spans="1:13" x14ac:dyDescent="0.25">
      <c r="J31" s="98"/>
    </row>
    <row r="33" spans="10:10" x14ac:dyDescent="0.25">
      <c r="J33" s="98"/>
    </row>
  </sheetData>
  <mergeCells count="3">
    <mergeCell ref="A9:M9"/>
    <mergeCell ref="A11:M11"/>
    <mergeCell ref="A12:M12"/>
  </mergeCells>
  <dataValidations count="2">
    <dataValidation type="list" allowBlank="1" showErrorMessage="1" sqref="M16:M25" xr:uid="{F75FFD02-6E84-4DDA-8431-41F0DAC9D26C}">
      <formula1>"Y,N"</formula1>
    </dataValidation>
    <dataValidation type="list" allowBlank="1" showErrorMessage="1" sqref="L16:L25" xr:uid="{56F9FE95-D2C8-4DA5-9BE5-F855A438A68A}">
      <formula1>"0,1"</formula1>
    </dataValidation>
  </dataValidations>
  <pageMargins left="0.15748031496062992" right="0.15748031496062992" top="0.23622047244094491" bottom="0.19685039370078741" header="0.23622047244094491" footer="0.15748031496062992"/>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6AB4F-8606-4469-9843-D21E47949DC1}">
  <dimension ref="A1:A26"/>
  <sheetViews>
    <sheetView workbookViewId="0">
      <selection activeCell="N10" sqref="N10"/>
    </sheetView>
  </sheetViews>
  <sheetFormatPr defaultColWidth="9.140625" defaultRowHeight="15.75" x14ac:dyDescent="0.25"/>
  <cols>
    <col min="1" max="1" width="92" style="107" customWidth="1"/>
    <col min="2" max="16384" width="9.140625" style="37"/>
  </cols>
  <sheetData>
    <row r="1" spans="1:1" ht="51" x14ac:dyDescent="0.25">
      <c r="A1" s="100" t="s">
        <v>93</v>
      </c>
    </row>
    <row r="2" spans="1:1" ht="20.25" x14ac:dyDescent="0.3">
      <c r="A2" s="101" t="s">
        <v>94</v>
      </c>
    </row>
    <row r="3" spans="1:1" ht="20.25" x14ac:dyDescent="0.3">
      <c r="A3" s="101" t="s">
        <v>95</v>
      </c>
    </row>
    <row r="4" spans="1:1" x14ac:dyDescent="0.25">
      <c r="A4" s="102"/>
    </row>
    <row r="5" spans="1:1" ht="42.6" customHeight="1" x14ac:dyDescent="0.25">
      <c r="A5" s="103" t="s">
        <v>114</v>
      </c>
    </row>
    <row r="6" spans="1:1" ht="15" x14ac:dyDescent="0.25">
      <c r="A6" s="103"/>
    </row>
    <row r="7" spans="1:1" ht="47.25" x14ac:dyDescent="0.25">
      <c r="A7" s="104" t="s">
        <v>96</v>
      </c>
    </row>
    <row r="8" spans="1:1" ht="31.5" x14ac:dyDescent="0.25">
      <c r="A8" s="104" t="s">
        <v>97</v>
      </c>
    </row>
    <row r="9" spans="1:1" x14ac:dyDescent="0.25">
      <c r="A9" s="104" t="s">
        <v>98</v>
      </c>
    </row>
    <row r="10" spans="1:1" x14ac:dyDescent="0.25">
      <c r="A10" s="105" t="s">
        <v>99</v>
      </c>
    </row>
    <row r="11" spans="1:1" x14ac:dyDescent="0.25">
      <c r="A11" s="105" t="s">
        <v>100</v>
      </c>
    </row>
    <row r="12" spans="1:1" x14ac:dyDescent="0.25">
      <c r="A12" s="105" t="s">
        <v>101</v>
      </c>
    </row>
    <row r="13" spans="1:1" x14ac:dyDescent="0.25">
      <c r="A13" s="105" t="s">
        <v>102</v>
      </c>
    </row>
    <row r="14" spans="1:1" x14ac:dyDescent="0.25">
      <c r="A14" s="105" t="s">
        <v>103</v>
      </c>
    </row>
    <row r="15" spans="1:1" ht="31.5" x14ac:dyDescent="0.25">
      <c r="A15" s="104" t="s">
        <v>104</v>
      </c>
    </row>
    <row r="16" spans="1:1" ht="47.25" x14ac:dyDescent="0.25">
      <c r="A16" s="104" t="s">
        <v>105</v>
      </c>
    </row>
    <row r="17" spans="1:1" ht="47.25" x14ac:dyDescent="0.25">
      <c r="A17" s="104" t="s">
        <v>106</v>
      </c>
    </row>
    <row r="18" spans="1:1" ht="47.25" x14ac:dyDescent="0.25">
      <c r="A18" s="104" t="s">
        <v>107</v>
      </c>
    </row>
    <row r="19" spans="1:1" ht="31.5" x14ac:dyDescent="0.25">
      <c r="A19" s="104" t="s">
        <v>108</v>
      </c>
    </row>
    <row r="20" spans="1:1" ht="31.5" x14ac:dyDescent="0.25">
      <c r="A20" s="104" t="s">
        <v>109</v>
      </c>
    </row>
    <row r="21" spans="1:1" x14ac:dyDescent="0.25">
      <c r="A21" s="104" t="s">
        <v>110</v>
      </c>
    </row>
    <row r="22" spans="1:1" ht="47.25" x14ac:dyDescent="0.25">
      <c r="A22" s="104" t="s">
        <v>111</v>
      </c>
    </row>
    <row r="23" spans="1:1" ht="31.5" x14ac:dyDescent="0.25">
      <c r="A23" s="104" t="s">
        <v>112</v>
      </c>
    </row>
    <row r="24" spans="1:1" ht="47.25" x14ac:dyDescent="0.25">
      <c r="A24" s="104" t="s">
        <v>113</v>
      </c>
    </row>
    <row r="25" spans="1:1" x14ac:dyDescent="0.25">
      <c r="A25" s="106"/>
    </row>
    <row r="26" spans="1:1" x14ac:dyDescent="0.25">
      <c r="A26" s="106"/>
    </row>
  </sheetData>
  <pageMargins left="0.7" right="0.7" top="0.28000000000000003" bottom="0.22" header="0.21" footer="0.16"/>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6CC8A-2B7C-4A36-BFA7-034D7F85A24A}">
  <dimension ref="A1:E27"/>
  <sheetViews>
    <sheetView tabSelected="1" workbookViewId="0">
      <selection activeCell="C4" sqref="C4"/>
    </sheetView>
  </sheetViews>
  <sheetFormatPr defaultColWidth="8.85546875" defaultRowHeight="15" x14ac:dyDescent="0.25"/>
  <cols>
    <col min="1" max="1" width="5.28515625" style="109" customWidth="1"/>
    <col min="2" max="2" width="55.28515625" style="121" customWidth="1"/>
    <col min="3" max="3" width="19.85546875" style="121" customWidth="1"/>
    <col min="4" max="4" width="17.5703125" style="121" customWidth="1"/>
    <col min="5" max="5" width="6.5703125" style="109" customWidth="1"/>
    <col min="6" max="16384" width="8.85546875" style="109"/>
  </cols>
  <sheetData>
    <row r="1" spans="1:5" ht="52.9" customHeight="1" x14ac:dyDescent="0.25">
      <c r="A1" s="141" t="s">
        <v>140</v>
      </c>
      <c r="B1" s="141"/>
      <c r="C1" s="141"/>
      <c r="D1" s="141"/>
      <c r="E1" s="108"/>
    </row>
    <row r="2" spans="1:5" s="111" customFormat="1" ht="21" customHeight="1" x14ac:dyDescent="0.25">
      <c r="A2" s="142" t="s">
        <v>115</v>
      </c>
      <c r="B2" s="142"/>
      <c r="C2" s="142"/>
      <c r="D2" s="142"/>
      <c r="E2" s="110"/>
    </row>
    <row r="3" spans="1:5" ht="18.75" customHeight="1" x14ac:dyDescent="0.25">
      <c r="A3" s="112" t="s">
        <v>116</v>
      </c>
      <c r="B3" s="113" t="s">
        <v>117</v>
      </c>
      <c r="C3" s="143" t="s">
        <v>118</v>
      </c>
      <c r="D3" s="143"/>
    </row>
    <row r="4" spans="1:5" ht="52.15" customHeight="1" x14ac:dyDescent="0.25">
      <c r="A4" s="114">
        <v>1</v>
      </c>
      <c r="B4" s="115" t="s">
        <v>119</v>
      </c>
      <c r="C4" s="115" t="s">
        <v>120</v>
      </c>
      <c r="D4" s="115"/>
    </row>
    <row r="5" spans="1:5" ht="19.149999999999999" customHeight="1" x14ac:dyDescent="0.25">
      <c r="A5" s="136">
        <v>2</v>
      </c>
      <c r="B5" s="137" t="s">
        <v>121</v>
      </c>
      <c r="C5" s="116" t="s">
        <v>122</v>
      </c>
      <c r="D5" s="116"/>
    </row>
    <row r="6" spans="1:5" ht="19.149999999999999" customHeight="1" x14ac:dyDescent="0.25">
      <c r="A6" s="136"/>
      <c r="B6" s="137"/>
      <c r="C6" s="117" t="s">
        <v>123</v>
      </c>
      <c r="D6" s="117"/>
    </row>
    <row r="7" spans="1:5" ht="19.149999999999999" customHeight="1" x14ac:dyDescent="0.25">
      <c r="A7" s="136"/>
      <c r="B7" s="137"/>
      <c r="C7" s="117" t="s">
        <v>124</v>
      </c>
      <c r="D7" s="117"/>
    </row>
    <row r="8" spans="1:5" ht="19.149999999999999" customHeight="1" x14ac:dyDescent="0.25">
      <c r="A8" s="136"/>
      <c r="B8" s="137"/>
      <c r="C8" s="118" t="s">
        <v>125</v>
      </c>
      <c r="D8" s="118"/>
    </row>
    <row r="9" spans="1:5" ht="19.149999999999999" customHeight="1" x14ac:dyDescent="0.25">
      <c r="A9" s="130">
        <v>3</v>
      </c>
      <c r="B9" s="132" t="s">
        <v>126</v>
      </c>
      <c r="C9" s="116" t="s">
        <v>127</v>
      </c>
      <c r="D9" s="116"/>
    </row>
    <row r="10" spans="1:5" ht="19.149999999999999" customHeight="1" x14ac:dyDescent="0.25">
      <c r="A10" s="131"/>
      <c r="B10" s="133"/>
      <c r="C10" s="117" t="s">
        <v>128</v>
      </c>
      <c r="D10" s="117"/>
    </row>
    <row r="11" spans="1:5" ht="19.149999999999999" customHeight="1" x14ac:dyDescent="0.25">
      <c r="A11" s="131"/>
      <c r="B11" s="133"/>
      <c r="C11" s="117" t="s">
        <v>129</v>
      </c>
      <c r="D11" s="117"/>
    </row>
    <row r="12" spans="1:5" ht="19.149999999999999" customHeight="1" x14ac:dyDescent="0.25">
      <c r="A12" s="139"/>
      <c r="B12" s="140"/>
      <c r="C12" s="118" t="s">
        <v>130</v>
      </c>
      <c r="D12" s="118"/>
    </row>
    <row r="13" spans="1:5" ht="19.149999999999999" customHeight="1" x14ac:dyDescent="0.25">
      <c r="A13" s="130">
        <v>4</v>
      </c>
      <c r="B13" s="132" t="s">
        <v>131</v>
      </c>
      <c r="C13" s="116" t="s">
        <v>132</v>
      </c>
      <c r="D13" s="134"/>
    </row>
    <row r="14" spans="1:5" ht="19.149999999999999" customHeight="1" x14ac:dyDescent="0.25">
      <c r="A14" s="131"/>
      <c r="B14" s="133"/>
      <c r="C14" s="117" t="s">
        <v>133</v>
      </c>
      <c r="D14" s="135"/>
    </row>
    <row r="15" spans="1:5" ht="19.149999999999999" customHeight="1" x14ac:dyDescent="0.25">
      <c r="A15" s="131"/>
      <c r="B15" s="133"/>
      <c r="C15" s="117" t="s">
        <v>134</v>
      </c>
      <c r="D15" s="135"/>
    </row>
    <row r="16" spans="1:5" ht="19.149999999999999" customHeight="1" x14ac:dyDescent="0.25">
      <c r="A16" s="131"/>
      <c r="B16" s="133"/>
      <c r="C16" s="117" t="s">
        <v>135</v>
      </c>
      <c r="D16" s="135"/>
    </row>
    <row r="17" spans="1:4" ht="19.149999999999999" customHeight="1" x14ac:dyDescent="0.25">
      <c r="A17" s="136">
        <v>5</v>
      </c>
      <c r="B17" s="137" t="s">
        <v>136</v>
      </c>
      <c r="C17" s="116" t="s">
        <v>137</v>
      </c>
      <c r="D17" s="138"/>
    </row>
    <row r="18" spans="1:4" ht="19.149999999999999" customHeight="1" x14ac:dyDescent="0.25">
      <c r="A18" s="136"/>
      <c r="B18" s="137"/>
      <c r="C18" s="117" t="s">
        <v>138</v>
      </c>
      <c r="D18" s="138"/>
    </row>
    <row r="19" spans="1:4" ht="19.149999999999999" customHeight="1" x14ac:dyDescent="0.25">
      <c r="A19" s="136"/>
      <c r="B19" s="137"/>
      <c r="C19" s="118" t="s">
        <v>139</v>
      </c>
      <c r="D19" s="138"/>
    </row>
    <row r="20" spans="1:4" ht="28.9" customHeight="1" x14ac:dyDescent="0.25">
      <c r="A20" s="119"/>
      <c r="B20" s="120"/>
    </row>
    <row r="27" spans="1:4" ht="9" customHeight="1" x14ac:dyDescent="0.25"/>
  </sheetData>
  <mergeCells count="13">
    <mergeCell ref="A9:A12"/>
    <mergeCell ref="B9:B12"/>
    <mergeCell ref="A1:D1"/>
    <mergeCell ref="A2:D2"/>
    <mergeCell ref="C3:D3"/>
    <mergeCell ref="A5:A8"/>
    <mergeCell ref="B5:B8"/>
    <mergeCell ref="A13:A16"/>
    <mergeCell ref="B13:B16"/>
    <mergeCell ref="D13:D16"/>
    <mergeCell ref="A17:A19"/>
    <mergeCell ref="B17:B19"/>
    <mergeCell ref="D17:D19"/>
  </mergeCells>
  <pageMargins left="0.21" right="0.22" top="0.4"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Esst- 2</vt:lpstr>
      <vt:lpstr>TR</vt:lpstr>
      <vt:lpstr>NIT</vt:lpstr>
      <vt:lpstr>ANNEXER</vt:lpstr>
      <vt:lpstr>APPROVED</vt:lpstr>
      <vt:lpstr>NIT!Print_Titles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 aio</cp:lastModifiedBy>
  <cp:lastPrinted>2026-03-11T07:52:15Z</cp:lastPrinted>
  <dcterms:created xsi:type="dcterms:W3CDTF">2015-06-05T18:17:20Z</dcterms:created>
  <dcterms:modified xsi:type="dcterms:W3CDTF">2026-05-22T06:50:30Z</dcterms:modified>
</cp:coreProperties>
</file>